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0\"/>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эфф'!$A$1:$AR$138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A15" i="6" l="1"/>
  <c r="A12" i="6"/>
  <c r="A9" i="19"/>
  <c r="A5" i="19"/>
  <c r="A14" i="15"/>
  <c r="A11" i="15"/>
  <c r="A15" i="5" l="1"/>
  <c r="A12" i="5"/>
  <c r="A15" i="19" l="1"/>
  <c r="A12" i="19"/>
  <c r="A15" i="14" l="1"/>
  <c r="A12" i="14"/>
  <c r="A13" i="13"/>
  <c r="B3" i="22" l="1"/>
  <c r="AV3" i="5"/>
  <c r="AC3" i="15"/>
  <c r="O3" i="10"/>
  <c r="Z3" i="17"/>
  <c r="C3" i="6"/>
  <c r="AA3" i="14"/>
  <c r="T4" i="13"/>
  <c r="S3" i="12"/>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<sst xmlns="http://schemas.openxmlformats.org/spreadsheetml/2006/main" count="1080" uniqueCount="627">
  <si>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</si>
  <si>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</si>
  <si>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</si>
  <si>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</si>
  <si>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</si>
  <si>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</si>
  <si>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</si>
  <si>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</si>
  <si>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</si>
  <si>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</si>
  <si>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</si>
  <si>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</si>
  <si>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</si>
  <si>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</si>
  <si>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</si>
  <si>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</si>
  <si>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</si>
  <si>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</si>
  <si>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</si>
  <si>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</si>
  <si>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</si>
  <si>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</si>
  <si>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</si>
  <si>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</si>
  <si>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</si>
  <si>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</si>
  <si>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</si>
  <si>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</si>
  <si>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</si>
  <si>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</si>
  <si>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</si>
  <si>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</si>
  <si>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</si>
  <si>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</si>
  <si>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</si>
  <si>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</si>
  <si>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</si>
  <si>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</si>
  <si>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</si>
  <si>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</si>
  <si>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</si>
  <si>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</si>
  <si>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</si>
  <si>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</si>
  <si>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</si>
  <si>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</si>
  <si>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</si>
  <si>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</si>
  <si>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</si>
  <si>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</si>
  <si>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</si>
  <si>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</si>
  <si>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</si>
  <si>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</si>
  <si>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</si>
  <si>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</si>
  <si>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</si>
  <si>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</si>
  <si>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</si>
  <si>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</si>
  <si>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</si>
  <si>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</si>
  <si>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</si>
  <si>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</si>
  <si>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</si>
  <si>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</si>
  <si>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</si>
  <si>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</si>
  <si>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</si>
  <si>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</si>
  <si>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</si>
  <si>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</si>
  <si>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</si>
  <si>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</si>
  <si>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</si>
  <si>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</si>
  <si>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</si>
  <si>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</si>
  <si>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</si>
  <si>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</si>
  <si>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</si>
  <si>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</si>
  <si>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</si>
  <si>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</si>
  <si>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</si>
  <si>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</si>
  <si>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</si>
  <si>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</si>
  <si>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</si>
  <si>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</si>
  <si>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</si>
  <si>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</si>
  <si>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</si>
  <si>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</si>
  <si>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</si>
  <si>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</si>
  <si>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</si>
  <si>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</si>
  <si>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</si>
  <si>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</si>
  <si>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</si>
  <si>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</si>
  <si>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</si>
  <si>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</si>
  <si>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</si>
  <si>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</si>
  <si>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</si>
  <si>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</si>
  <si>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</si>
  <si>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</si>
  <si>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</si>
  <si>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</si>
  <si>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</si>
  <si>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</si>
  <si>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</si>
  <si>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</si>
  <si>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</si>
  <si>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</si>
  <si>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</si>
  <si>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</si>
  <si>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</si>
  <si>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</si>
  <si>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</si>
  <si>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</si>
  <si>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</si>
  <si>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</si>
  <si>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</si>
  <si>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</si>
  <si>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</si>
  <si>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</si>
  <si>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</si>
  <si>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</si>
  <si>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</si>
  <si>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</si>
  <si>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</si>
  <si>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</si>
  <si>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</si>
  <si>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</si>
  <si>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</si>
  <si>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</si>
  <si>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</si>
  <si>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</si>
  <si>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</si>
  <si>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</si>
  <si>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</si>
  <si>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</si>
  <si>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</si>
  <si>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</si>
  <si>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</si>
  <si>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</si>
  <si>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</si>
  <si>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</si>
  <si>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</si>
  <si>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</si>
  <si>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</si>
  <si>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</si>
  <si>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</si>
  <si>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</si>
  <si>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</si>
  <si>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</si>
  <si>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</si>
  <si>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</si>
  <si>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</si>
  <si>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</si>
  <si>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</si>
  <si>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</si>
  <si>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</si>
  <si>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</si>
  <si>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</si>
  <si>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</si>
  <si>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</si>
  <si>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</si>
  <si>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</si>
  <si>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</si>
  <si>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</si>
  <si>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</si>
  <si>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</si>
  <si>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</si>
  <si>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</si>
  <si>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</si>
  <si>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</si>
  <si>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</si>
  <si>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</si>
  <si>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</si>
  <si>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</si>
  <si>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</si>
  <si>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</si>
  <si>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</si>
  <si>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</si>
  <si>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</si>
  <si>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</si>
  <si>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</si>
  <si>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</si>
  <si>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</si>
  <si>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</si>
  <si>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</si>
  <si>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</si>
  <si>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</si>
  <si>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</si>
  <si>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</si>
  <si>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</si>
  <si>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</si>
  <si>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</si>
  <si>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</si>
  <si>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</si>
  <si>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</si>
  <si>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</si>
  <si>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</si>
  <si>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</si>
  <si>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</si>
  <si>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</si>
  <si>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</si>
  <si>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</si>
  <si>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</si>
  <si>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</si>
  <si>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</si>
  <si>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</si>
  <si>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</si>
  <si>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</si>
  <si>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</si>
  <si>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</si>
  <si>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</si>
  <si>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</si>
  <si>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</si>
  <si>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</si>
  <si>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</si>
  <si>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</si>
  <si>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</si>
  <si>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</si>
  <si>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</si>
  <si>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</si>
  <si>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</si>
  <si>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</si>
  <si>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</si>
  <si>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</si>
  <si>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</si>
  <si>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</si>
  <si>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</si>
  <si>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</si>
  <si>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</si>
  <si>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</si>
  <si>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</si>
  <si>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</si>
  <si>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</si>
  <si>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</si>
  <si>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</si>
  <si>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</si>
  <si>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</si>
  <si>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</si>
  <si>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</si>
  <si>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</si>
  <si>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</si>
  <si>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</si>
  <si>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</si>
  <si>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</si>
  <si>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</si>
  <si>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</si>
  <si>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</si>
  <si>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</si>
  <si>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</si>
  <si>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</si>
  <si>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</si>
  <si>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</si>
  <si>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</si>
  <si>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</si>
  <si>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</si>
  <si>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</si>
  <si>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</si>
  <si>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</si>
  <si>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</si>
  <si>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</si>
  <si>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</si>
  <si>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</si>
  <si>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</si>
  <si>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</si>
  <si>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</si>
  <si>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</si>
  <si>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</si>
  <si>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</si>
  <si>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</si>
  <si>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</si>
  <si>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</si>
  <si>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</si>
  <si>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</si>
  <si>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</si>
  <si>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</si>
  <si>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</si>
  <si>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</si>
  <si>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</si>
  <si>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</si>
  <si>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</si>
  <si>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</si>
  <si>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</si>
  <si>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</si>
  <si>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</si>
  <si>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</si>
  <si>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</si>
  <si>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</si>
  <si>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</si>
  <si>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</si>
  <si>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</si>
  <si>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</si>
  <si>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</si>
  <si>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</si>
  <si>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</si>
  <si>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</si>
  <si>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</si>
  <si>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</si>
  <si>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</si>
  <si>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</si>
  <si>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</si>
  <si>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</si>
  <si>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</si>
  <si>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</si>
  <si>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</si>
  <si>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</si>
  <si>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</si>
  <si>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</si>
  <si>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</si>
  <si>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</si>
  <si>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</si>
  <si>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</si>
  <si>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</si>
  <si>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</si>
  <si>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</si>
  <si>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</si>
  <si>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</si>
  <si>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</si>
  <si>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</si>
  <si>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</si>
  <si>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</si>
  <si>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</si>
  <si>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</si>
  <si>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</si>
  <si>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</si>
  <si>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</si>
  <si>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</si>
  <si>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</si>
  <si>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</si>
  <si>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</si>
  <si>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</si>
  <si>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</si>
  <si>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</si>
  <si>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</si>
  <si>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</si>
  <si>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</si>
  <si>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</si>
  <si>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</si>
  <si>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</si>
  <si>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</si>
  <si>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</si>
  <si>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</si>
  <si>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</si>
  <si>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</si>
  <si>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</si>
  <si>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</si>
  <si>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</si>
  <si>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</si>
  <si>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</si>
  <si>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</si>
  <si>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</si>
  <si>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</si>
  <si>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</si>
  <si>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</si>
  <si>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</si>
  <si>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</si>
  <si>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</si>
  <si>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</si>
  <si>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</si>
  <si>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</si>
  <si>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</si>
  <si>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</si>
  <si>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</si>
  <si>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</si>
  <si>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</si>
  <si>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</si>
  <si>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</si>
  <si>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</si>
  <si>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</si>
  <si>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</si>
  <si>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</si>
  <si>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</si>
  <si>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</si>
  <si>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</si>
  <si>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</si>
  <si>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</si>
  <si>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</si>
  <si>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</si>
  <si>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</si>
  <si>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</si>
  <si>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</si>
  <si>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</si>
  <si>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</si>
  <si>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</si>
  <si>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</si>
  <si>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</si>
  <si>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</si>
  <si>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</si>
  <si>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</si>
  <si>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</si>
  <si>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</si>
  <si>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</si>
  <si>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</si>
  <si>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</si>
  <si>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</si>
  <si>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</si>
  <si>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</si>
  <si>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</si>
  <si>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</si>
  <si>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</si>
  <si>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</si>
  <si>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</si>
  <si>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</si>
  <si>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</si>
  <si>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</si>
  <si>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</si>
  <si>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</si>
  <si>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</si>
  <si>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</si>
  <si>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</si>
  <si>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</si>
  <si>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</si>
  <si>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</si>
  <si>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</si>
  <si>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</si>
  <si>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</si>
  <si>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</si>
  <si>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</si>
  <si>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</si>
  <si>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</si>
  <si>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</si>
  <si>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</si>
  <si>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</si>
  <si>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</si>
  <si>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</si>
  <si>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</si>
  <si>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</si>
  <si>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</si>
  <si>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</si>
  <si>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</si>
  <si>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</si>
  <si>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</si>
  <si>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</si>
  <si>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</si>
  <si>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</si>
  <si>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</si>
  <si>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</si>
  <si>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</si>
  <si>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</si>
  <si>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</si>
  <si>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</si>
  <si>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</si>
  <si>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</si>
  <si>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</si>
  <si>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</si>
  <si>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</si>
  <si>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</si>
  <si>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</si>
  <si>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</si>
  <si>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</si>
  <si>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</si>
  <si>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</si>
  <si>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</si>
  <si>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</si>
  <si>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</si>
  <si>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</si>
  <si>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</si>
  <si>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</si>
  <si>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</si>
  <si>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</si>
  <si>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</si>
  <si>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</si>
  <si>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</si>
  <si>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</si>
  <si>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</si>
  <si>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</si>
  <si>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</si>
  <si>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</si>
  <si>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</si>
  <si>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</si>
  <si>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</si>
  <si>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</si>
  <si>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</si>
  <si>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</si>
  <si>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</si>
  <si>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</si>
  <si>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</si>
  <si>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</si>
  <si>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</si>
  <si>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</si>
  <si>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</si>
  <si>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</si>
  <si>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</si>
  <si>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</si>
  <si>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</si>
  <si>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</si>
  <si>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</si>
  <si>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</si>
  <si>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</si>
  <si>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</si>
  <si>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</si>
  <si>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</si>
  <si>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</si>
  <si>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</si>
  <si>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</si>
  <si>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</si>
  <si>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</si>
  <si>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</si>
  <si>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</si>
  <si>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</si>
  <si>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</si>
  <si>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</si>
  <si>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</si>
  <si>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</si>
  <si>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</si>
  <si>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</si>
  <si>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</si>
  <si>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</si>
  <si>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</si>
  <si>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</si>
  <si>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</si>
  <si>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</si>
  <si>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</si>
  <si>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</si>
  <si>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</si>
  <si>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</si>
  <si>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</si>
  <si>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</si>
  <si>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</si>
  <si>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</si>
  <si>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</si>
  <si>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</si>
  <si>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КП телемеханики на ПП 110 кВ Таврическая реализована на основе контроллеров ТМИУС-КП в составе двух шкафов телемеханики с полным задействованием ресурсов системы и отсутствием возможности расширения функционала. Состав телемеханики не позволяет получить достаточный объем телеинформации, удовлетворяющий требованиям «Системного оператора» согласно утвержденной программы ССПИ 2018-2023 от 18.05.2018г.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</si>
  <si>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Реконструкция систем телемеханики ПП 110 кВ "Таврическая"</t>
  </si>
  <si>
    <t>от «__» _____ 20__ г. №___</t>
  </si>
  <si>
    <t xml:space="preserve"> </t>
  </si>
  <si>
    <t>Сметная стоимость проекта в ценах 2025 года с НДС, млн. руб.</t>
  </si>
  <si>
    <t>АО "Россети Тюмень"</t>
  </si>
  <si>
    <t>0.2 Реконструкция, модернизация, техническое перевооружение</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</si>
  <si>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</si>
  <si>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</si>
  <si>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</si>
  <si>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</si>
  <si>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</si>
  <si>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</si>
  <si>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</si>
  <si>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</si>
  <si>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</si>
  <si>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</si>
  <si>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</si>
  <si>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</si>
  <si>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</si>
  <si>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</si>
  <si>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</si>
  <si>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</si>
  <si>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</si>
  <si>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</si>
  <si>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</si>
  <si>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</si>
  <si>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</si>
  <si>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</si>
  <si>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</si>
  <si>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</si>
  <si>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</si>
  <si>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</si>
  <si>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</si>
  <si>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</si>
  <si>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</si>
  <si>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</si>
  <si>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</si>
  <si>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</si>
  <si>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</si>
  <si>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</si>
  <si>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</si>
  <si>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</si>
  <si>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</si>
  <si>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</si>
  <si>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</si>
  <si>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</si>
  <si>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</si>
  <si>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</si>
  <si>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</si>
  <si>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</si>
  <si>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</si>
  <si>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нд</t>
  </si>
  <si>
    <t>Н</t>
  </si>
  <si>
    <t>1.12.</t>
  </si>
  <si>
    <t>3.7.</t>
  </si>
  <si>
    <t>M_TP1500.PR.0050</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</si>
  <si>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</si>
  <si>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</si>
  <si>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</si>
  <si>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</si>
  <si>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</si>
  <si>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</si>
  <si>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</si>
  <si>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</si>
  <si>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</si>
  <si>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</si>
  <si>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</si>
  <si>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</si>
  <si>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</si>
  <si>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</si>
  <si>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</si>
  <si>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</si>
  <si>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</si>
  <si>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</si>
  <si>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</si>
  <si>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</si>
  <si>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</si>
  <si>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</si>
  <si>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</si>
  <si>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</si>
  <si>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</si>
  <si>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</si>
  <si>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 xml:space="preserve"> Сургутский район</t>
  </si>
  <si>
    <t>не относится</t>
  </si>
  <si>
    <t>Год 2024</t>
  </si>
  <si>
    <t>Год 2027</t>
  </si>
  <si>
    <t xml:space="preserve"> по состоянию на 01.01.2022</t>
  </si>
  <si>
    <t xml:space="preserve">АО "Россети Тюмень" </t>
  </si>
  <si>
    <t>Год раскрытия информации: 2023 год</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</si>
  <si>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</si>
  <si>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 шт.</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</si>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</sst>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1" fillId="0" borderId="30" xfId="2"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Fill="1" applyAlignment="1">
      <alignment horizontal="center" vertical="center"/>
    </xf>
    <xf numFmtId="0" fontId="62"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6"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93-4682-9611-51E38BFC6B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93-4682-9611-51E38BFC6BF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534</v>
      </c>
      <c r="F3" s="16"/>
      <c r="G3" s="16"/>
    </row>
    <row r="4" spans="1:22" s="12" customFormat="1" ht="18.75" x14ac:dyDescent="0.3">
      <c r="A4" s="17"/>
      <c r="F4" s="16"/>
      <c r="G4" s="16"/>
      <c r="H4" s="15"/>
    </row>
    <row r="5" spans="1:22" s="12" customFormat="1" ht="15.75" x14ac:dyDescent="0.25">
      <c r="A5" s="252" t="s">
        <v>621</v>
      </c>
      <c r="B5" s="252"/>
      <c r="C5" s="252"/>
      <c r="D5" s="162"/>
      <c r="E5" s="162"/>
      <c r="F5" s="162"/>
      <c r="G5" s="162"/>
      <c r="H5" s="162"/>
      <c r="I5" s="162"/>
      <c r="J5" s="162"/>
    </row>
    <row r="6" spans="1:22" s="12" customFormat="1" ht="20.25" x14ac:dyDescent="0.3">
      <c r="A6" s="17"/>
      <c r="B6" s="260"/>
      <c r="C6" s="260"/>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537</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588</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533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507</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5" customFormat="1" ht="58.5" customHeight="1" x14ac:dyDescent="0.2">
      <c r="A25" s="28" t="s">
        <v>62</v>
      </c>
      <c r="B25" s="159" t="s">
        <v>454</v>
      </c>
      <c r="C25" s="171" t="s">
        <v>613</v>
      </c>
      <c r="D25" s="233"/>
      <c r="E25" s="233"/>
      <c r="F25" s="233"/>
      <c r="G25" s="233"/>
      <c r="H25" s="232"/>
      <c r="I25" s="232"/>
      <c r="J25" s="232"/>
      <c r="K25" s="232"/>
      <c r="L25" s="232"/>
      <c r="M25" s="232"/>
      <c r="N25" s="232"/>
      <c r="O25" s="232"/>
      <c r="P25" s="232"/>
      <c r="Q25" s="232"/>
      <c r="R25" s="232"/>
      <c r="S25" s="234"/>
      <c r="T25" s="234"/>
      <c r="U25" s="234"/>
      <c r="V25" s="234"/>
    </row>
    <row r="26" spans="1:22" s="235" customFormat="1" ht="42.75" customHeight="1" x14ac:dyDescent="0.2">
      <c r="A26" s="28" t="s">
        <v>61</v>
      </c>
      <c r="B26" s="159" t="s">
        <v>75</v>
      </c>
      <c r="C26" s="171" t="s">
        <v>614</v>
      </c>
      <c r="D26" s="233"/>
      <c r="E26" s="233"/>
      <c r="F26" s="233"/>
      <c r="G26" s="233"/>
      <c r="H26" s="232"/>
      <c r="I26" s="232"/>
      <c r="J26" s="232"/>
      <c r="K26" s="232"/>
      <c r="L26" s="232"/>
      <c r="M26" s="232"/>
      <c r="N26" s="232"/>
      <c r="O26" s="232"/>
      <c r="P26" s="232"/>
      <c r="Q26" s="232"/>
      <c r="R26" s="232"/>
      <c r="S26" s="234"/>
      <c r="T26" s="234"/>
      <c r="U26" s="234"/>
      <c r="V26" s="234"/>
    </row>
    <row r="27" spans="1:22" s="235" customFormat="1" ht="51.75" customHeight="1" x14ac:dyDescent="0.2">
      <c r="A27" s="28" t="s">
        <v>59</v>
      </c>
      <c r="B27" s="159" t="s">
        <v>74</v>
      </c>
      <c r="C27" s="171" t="s">
        <v>615</v>
      </c>
      <c r="D27" s="233"/>
      <c r="E27" s="233"/>
      <c r="F27" s="233"/>
      <c r="G27" s="233"/>
      <c r="H27" s="232"/>
      <c r="I27" s="232"/>
      <c r="J27" s="232"/>
      <c r="K27" s="232"/>
      <c r="L27" s="232"/>
      <c r="M27" s="232"/>
      <c r="N27" s="232"/>
      <c r="O27" s="232"/>
      <c r="P27" s="232"/>
      <c r="Q27" s="232"/>
      <c r="R27" s="232"/>
      <c r="S27" s="234"/>
      <c r="T27" s="234"/>
      <c r="U27" s="234"/>
      <c r="V27" s="234"/>
    </row>
    <row r="28" spans="1:22" s="235" customFormat="1" ht="42.75" customHeight="1" x14ac:dyDescent="0.2">
      <c r="A28" s="28" t="s">
        <v>58</v>
      </c>
      <c r="B28" s="159" t="s">
        <v>455</v>
      </c>
      <c r="C28" s="171" t="s">
        <v>525</v>
      </c>
      <c r="D28" s="233"/>
      <c r="E28" s="233"/>
      <c r="F28" s="233"/>
      <c r="G28" s="233"/>
      <c r="H28" s="232"/>
      <c r="I28" s="232"/>
      <c r="J28" s="232"/>
      <c r="K28" s="232"/>
      <c r="L28" s="232"/>
      <c r="M28" s="232"/>
      <c r="N28" s="232"/>
      <c r="O28" s="232"/>
      <c r="P28" s="232"/>
      <c r="Q28" s="232"/>
      <c r="R28" s="232"/>
      <c r="S28" s="234"/>
      <c r="T28" s="234"/>
      <c r="U28" s="234"/>
      <c r="V28" s="234"/>
    </row>
    <row r="29" spans="1:22" s="235" customFormat="1" ht="51.75" customHeight="1" x14ac:dyDescent="0.2">
      <c r="A29" s="28" t="s">
        <v>56</v>
      </c>
      <c r="B29" s="159" t="s">
        <v>456</v>
      </c>
      <c r="C29" s="171" t="s">
        <v>525</v>
      </c>
      <c r="D29" s="233"/>
      <c r="E29" s="233"/>
      <c r="F29" s="233"/>
      <c r="G29" s="233"/>
      <c r="H29" s="232"/>
      <c r="I29" s="232"/>
      <c r="J29" s="232"/>
      <c r="K29" s="232"/>
      <c r="L29" s="232"/>
      <c r="M29" s="232"/>
      <c r="N29" s="232"/>
      <c r="O29" s="232"/>
      <c r="P29" s="232"/>
      <c r="Q29" s="232"/>
      <c r="R29" s="232"/>
      <c r="S29" s="234"/>
      <c r="T29" s="234"/>
      <c r="U29" s="234"/>
      <c r="V29" s="234"/>
    </row>
    <row r="30" spans="1:22" s="235" customFormat="1" ht="51.75" customHeight="1" x14ac:dyDescent="0.2">
      <c r="A30" s="28" t="s">
        <v>54</v>
      </c>
      <c r="B30" s="159" t="s">
        <v>457</v>
      </c>
      <c r="C30" s="171" t="s">
        <v>525</v>
      </c>
      <c r="D30" s="233"/>
      <c r="E30" s="233"/>
      <c r="F30" s="233"/>
      <c r="G30" s="233"/>
      <c r="H30" s="232"/>
      <c r="I30" s="232"/>
      <c r="J30" s="232"/>
      <c r="K30" s="232"/>
      <c r="L30" s="232"/>
      <c r="M30" s="232"/>
      <c r="N30" s="232"/>
      <c r="O30" s="232"/>
      <c r="P30" s="232"/>
      <c r="Q30" s="232"/>
      <c r="R30" s="232"/>
      <c r="S30" s="234"/>
      <c r="T30" s="234"/>
      <c r="U30" s="234"/>
      <c r="V30" s="234"/>
    </row>
    <row r="31" spans="1:22" s="235" customFormat="1" ht="51.75" customHeight="1" x14ac:dyDescent="0.2">
      <c r="A31" s="28" t="s">
        <v>73</v>
      </c>
      <c r="B31" s="159" t="s">
        <v>458</v>
      </c>
      <c r="C31" s="171" t="s">
        <v>525</v>
      </c>
      <c r="D31" s="233"/>
      <c r="E31" s="233"/>
      <c r="F31" s="233"/>
      <c r="G31" s="233"/>
      <c r="H31" s="232"/>
      <c r="I31" s="232"/>
      <c r="J31" s="232"/>
      <c r="K31" s="232"/>
      <c r="L31" s="232"/>
      <c r="M31" s="232"/>
      <c r="N31" s="232"/>
      <c r="O31" s="232"/>
      <c r="P31" s="232"/>
      <c r="Q31" s="232"/>
      <c r="R31" s="232"/>
      <c r="S31" s="234"/>
      <c r="T31" s="234"/>
      <c r="U31" s="234"/>
      <c r="V31" s="234"/>
    </row>
    <row r="32" spans="1:22" s="235" customFormat="1" ht="51.75" customHeight="1" x14ac:dyDescent="0.2">
      <c r="A32" s="28" t="s">
        <v>71</v>
      </c>
      <c r="B32" s="159" t="s">
        <v>459</v>
      </c>
      <c r="C32" s="171" t="s">
        <v>525</v>
      </c>
      <c r="D32" s="233"/>
      <c r="E32" s="233"/>
      <c r="F32" s="233"/>
      <c r="G32" s="233"/>
      <c r="H32" s="232"/>
      <c r="I32" s="232"/>
      <c r="J32" s="232"/>
      <c r="K32" s="232"/>
      <c r="L32" s="232"/>
      <c r="M32" s="232"/>
      <c r="N32" s="232"/>
      <c r="O32" s="232"/>
      <c r="P32" s="232"/>
      <c r="Q32" s="232"/>
      <c r="R32" s="232"/>
      <c r="S32" s="234"/>
      <c r="T32" s="234"/>
      <c r="U32" s="234"/>
      <c r="V32" s="234"/>
    </row>
    <row r="33" spans="1:22" s="235" customFormat="1" ht="101.25" customHeight="1" x14ac:dyDescent="0.2">
      <c r="A33" s="28" t="s">
        <v>70</v>
      </c>
      <c r="B33" s="159" t="s">
        <v>460</v>
      </c>
      <c r="C33" s="171" t="s">
        <v>616</v>
      </c>
      <c r="D33" s="233"/>
      <c r="E33" s="233"/>
      <c r="F33" s="233"/>
      <c r="G33" s="233"/>
      <c r="H33" s="232"/>
      <c r="I33" s="232"/>
      <c r="J33" s="232"/>
      <c r="K33" s="232"/>
      <c r="L33" s="232"/>
      <c r="M33" s="232"/>
      <c r="N33" s="232"/>
      <c r="O33" s="232"/>
      <c r="P33" s="232"/>
      <c r="Q33" s="232"/>
      <c r="R33" s="232"/>
      <c r="S33" s="234"/>
      <c r="T33" s="234"/>
      <c r="U33" s="234"/>
      <c r="V33" s="234"/>
    </row>
    <row r="34" spans="1:22" s="237" customFormat="1" ht="111" customHeight="1" x14ac:dyDescent="0.25">
      <c r="A34" s="28" t="s">
        <v>476</v>
      </c>
      <c r="B34" s="159" t="s">
        <v>461</v>
      </c>
      <c r="C34" s="171" t="s">
        <v>525</v>
      </c>
      <c r="D34" s="236"/>
      <c r="E34" s="236"/>
      <c r="F34" s="236"/>
      <c r="G34" s="236"/>
      <c r="H34" s="236"/>
      <c r="I34" s="236"/>
      <c r="J34" s="236"/>
      <c r="K34" s="236"/>
      <c r="L34" s="236"/>
      <c r="M34" s="236"/>
      <c r="N34" s="236"/>
      <c r="O34" s="236"/>
      <c r="P34" s="236"/>
      <c r="Q34" s="236"/>
      <c r="R34" s="236"/>
      <c r="S34" s="236"/>
      <c r="T34" s="236"/>
      <c r="U34" s="236"/>
      <c r="V34" s="236"/>
    </row>
    <row r="35" spans="1:22" s="237" customFormat="1" ht="58.5" customHeight="1" x14ac:dyDescent="0.25">
      <c r="A35" s="28" t="s">
        <v>464</v>
      </c>
      <c r="B35" s="159" t="s">
        <v>72</v>
      </c>
      <c r="C35" s="171" t="s">
        <v>525</v>
      </c>
      <c r="D35" s="236"/>
      <c r="E35" s="236"/>
      <c r="F35" s="236"/>
      <c r="G35" s="236"/>
      <c r="H35" s="236"/>
      <c r="I35" s="236"/>
      <c r="J35" s="236"/>
      <c r="K35" s="236"/>
      <c r="L35" s="236"/>
      <c r="M35" s="236"/>
      <c r="N35" s="236"/>
      <c r="O35" s="236"/>
      <c r="P35" s="236"/>
      <c r="Q35" s="236"/>
      <c r="R35" s="236"/>
      <c r="S35" s="236"/>
      <c r="T35" s="236"/>
      <c r="U35" s="236"/>
      <c r="V35" s="236"/>
    </row>
    <row r="36" spans="1:22" s="237" customFormat="1" ht="51.75" customHeight="1" x14ac:dyDescent="0.25">
      <c r="A36" s="28" t="s">
        <v>477</v>
      </c>
      <c r="B36" s="159" t="s">
        <v>462</v>
      </c>
      <c r="C36" s="171" t="s">
        <v>525</v>
      </c>
      <c r="D36" s="236"/>
      <c r="E36" s="236"/>
      <c r="F36" s="236"/>
      <c r="G36" s="236"/>
      <c r="H36" s="236"/>
      <c r="I36" s="236"/>
      <c r="J36" s="236"/>
      <c r="K36" s="236"/>
      <c r="L36" s="236"/>
      <c r="M36" s="236"/>
      <c r="N36" s="236"/>
      <c r="O36" s="236"/>
      <c r="P36" s="236"/>
      <c r="Q36" s="236"/>
      <c r="R36" s="236"/>
      <c r="S36" s="236"/>
      <c r="T36" s="236"/>
      <c r="U36" s="236"/>
      <c r="V36" s="236"/>
    </row>
    <row r="37" spans="1:22" s="237" customFormat="1" ht="43.5" customHeight="1" x14ac:dyDescent="0.25">
      <c r="A37" s="28" t="s">
        <v>465</v>
      </c>
      <c r="B37" s="159" t="s">
        <v>463</v>
      </c>
      <c r="C37" s="171" t="s">
        <v>370</v>
      </c>
      <c r="D37" s="236"/>
      <c r="E37" s="236"/>
      <c r="F37" s="236"/>
      <c r="G37" s="236"/>
      <c r="H37" s="236"/>
      <c r="I37" s="236"/>
      <c r="J37" s="236"/>
      <c r="K37" s="236"/>
      <c r="L37" s="236"/>
      <c r="M37" s="236"/>
      <c r="N37" s="236"/>
      <c r="O37" s="236"/>
      <c r="P37" s="236"/>
      <c r="Q37" s="236"/>
      <c r="R37" s="236"/>
      <c r="S37" s="236"/>
      <c r="T37" s="236"/>
      <c r="U37" s="236"/>
      <c r="V37" s="236"/>
    </row>
    <row r="38" spans="1:22" s="237" customFormat="1" ht="43.5" customHeight="1" x14ac:dyDescent="0.25">
      <c r="A38" s="28" t="s">
        <v>478</v>
      </c>
      <c r="B38" s="159" t="s">
        <v>238</v>
      </c>
      <c r="C38" s="171" t="s">
        <v>525</v>
      </c>
      <c r="D38" s="236"/>
      <c r="E38" s="236"/>
      <c r="F38" s="236"/>
      <c r="G38" s="236"/>
      <c r="H38" s="236"/>
      <c r="I38" s="236"/>
      <c r="J38" s="236"/>
      <c r="K38" s="236"/>
      <c r="L38" s="236"/>
      <c r="M38" s="236"/>
      <c r="N38" s="236"/>
      <c r="O38" s="236"/>
      <c r="P38" s="236"/>
      <c r="Q38" s="236"/>
      <c r="R38" s="236"/>
      <c r="S38" s="236"/>
      <c r="T38" s="236"/>
      <c r="U38" s="236"/>
      <c r="V38" s="236"/>
    </row>
    <row r="39" spans="1:22" s="237" customFormat="1" ht="23.25" customHeight="1" x14ac:dyDescent="0.25">
      <c r="A39" s="249"/>
      <c r="B39" s="250"/>
      <c r="C39" s="251"/>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466</v>
      </c>
      <c r="B40" s="39" t="s">
        <v>520</v>
      </c>
      <c r="C40" s="246">
        <f>C48</f>
        <v>35.956837999999998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72"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72"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72"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36"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36"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36"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241">
        <f>'6.2. Паспорт фин осв ввод'!AC24</f>
        <v>35.956837999999998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241">
        <f>'6.2. Паспорт фин осв ввод'!AC30</f>
        <v>30.232060000000001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M_TP1500.PR.0050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Реконструкция систем телемеханики ПП 110 кВ "Таврическая"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4" t="s">
        <v>481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376</v>
      </c>
      <c r="D19" s="261" t="s">
        <v>375</v>
      </c>
      <c r="E19" s="261" t="s">
        <v>107</v>
      </c>
      <c r="F19" s="261" t="s">
        <v>106</v>
      </c>
      <c r="G19" s="261" t="s">
        <v>371</v>
      </c>
      <c r="H19" s="261" t="s">
        <v>105</v>
      </c>
      <c r="I19" s="261" t="s">
        <v>104</v>
      </c>
      <c r="J19" s="261" t="s">
        <v>103</v>
      </c>
      <c r="K19" s="261" t="s">
        <v>102</v>
      </c>
      <c r="L19" s="261" t="s">
        <v>101</v>
      </c>
      <c r="M19" s="261" t="s">
        <v>100</v>
      </c>
      <c r="N19" s="261" t="s">
        <v>99</v>
      </c>
      <c r="O19" s="261" t="s">
        <v>98</v>
      </c>
      <c r="P19" s="261" t="s">
        <v>97</v>
      </c>
      <c r="Q19" s="261" t="s">
        <v>374</v>
      </c>
      <c r="R19" s="261"/>
      <c r="S19" s="265" t="s">
        <v>473</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372</v>
      </c>
      <c r="R20" s="42" t="s">
        <v>373</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M_TP1500.PR.0050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4.5" customHeight="1" x14ac:dyDescent="0.2">
      <c r="A16" s="283" t="str">
        <f>'1. паспорт местоположение'!A15:C15</f>
        <v>Реконструкция систем телемеханики ПП 110 кВ "Таврическая"</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5" t="s">
        <v>486</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5</v>
      </c>
      <c r="B21" s="270" t="s">
        <v>229</v>
      </c>
      <c r="C21" s="271"/>
      <c r="D21" s="274" t="s">
        <v>130</v>
      </c>
      <c r="E21" s="270" t="s">
        <v>515</v>
      </c>
      <c r="F21" s="271"/>
      <c r="G21" s="270" t="s">
        <v>279</v>
      </c>
      <c r="H21" s="271"/>
      <c r="I21" s="270" t="s">
        <v>129</v>
      </c>
      <c r="J21" s="271"/>
      <c r="K21" s="274" t="s">
        <v>128</v>
      </c>
      <c r="L21" s="270" t="s">
        <v>127</v>
      </c>
      <c r="M21" s="271"/>
      <c r="N21" s="270" t="s">
        <v>511</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6" t="s">
        <v>123</v>
      </c>
      <c r="R22" s="96" t="s">
        <v>485</v>
      </c>
      <c r="S22" s="96" t="s">
        <v>122</v>
      </c>
      <c r="T22" s="96" t="s">
        <v>121</v>
      </c>
    </row>
    <row r="23" spans="1:113" ht="51.75" customHeight="1" x14ac:dyDescent="0.25">
      <c r="A23" s="279"/>
      <c r="B23" s="160" t="s">
        <v>119</v>
      </c>
      <c r="C23" s="160" t="s">
        <v>120</v>
      </c>
      <c r="D23" s="275"/>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69" t="s">
        <v>521</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537</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2" t="str">
        <f>'1. паспорт местоположение'!A12:C12</f>
        <v>M_TP1500.PR.0050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5">
      <c r="A15" s="292" t="str">
        <f>'1. паспорт местоположение'!A15:C15</f>
        <v>Реконструкция систем телемеханики ПП 110 кВ "Таврическая"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5" t="s">
        <v>5</v>
      </c>
      <c r="B21" s="288" t="s">
        <v>495</v>
      </c>
      <c r="C21" s="289"/>
      <c r="D21" s="288" t="s">
        <v>497</v>
      </c>
      <c r="E21" s="289"/>
      <c r="F21" s="280" t="s">
        <v>102</v>
      </c>
      <c r="G21" s="282"/>
      <c r="H21" s="282"/>
      <c r="I21" s="281"/>
      <c r="J21" s="285" t="s">
        <v>498</v>
      </c>
      <c r="K21" s="288" t="s">
        <v>499</v>
      </c>
      <c r="L21" s="289"/>
      <c r="M21" s="288" t="s">
        <v>500</v>
      </c>
      <c r="N21" s="289"/>
      <c r="O21" s="288" t="s">
        <v>487</v>
      </c>
      <c r="P21" s="289"/>
      <c r="Q21" s="288" t="s">
        <v>135</v>
      </c>
      <c r="R21" s="289"/>
      <c r="S21" s="285" t="s">
        <v>134</v>
      </c>
      <c r="T21" s="285" t="s">
        <v>501</v>
      </c>
      <c r="U21" s="285" t="s">
        <v>496</v>
      </c>
      <c r="V21" s="288" t="s">
        <v>133</v>
      </c>
      <c r="W21" s="289"/>
      <c r="X21" s="280" t="s">
        <v>125</v>
      </c>
      <c r="Y21" s="282"/>
      <c r="Z21" s="280" t="s">
        <v>124</v>
      </c>
      <c r="AA21" s="282"/>
    </row>
    <row r="22" spans="1:27" ht="216" customHeight="1" x14ac:dyDescent="0.25">
      <c r="A22" s="286"/>
      <c r="B22" s="290"/>
      <c r="C22" s="291"/>
      <c r="D22" s="290"/>
      <c r="E22" s="291"/>
      <c r="F22" s="280" t="s">
        <v>132</v>
      </c>
      <c r="G22" s="281"/>
      <c r="H22" s="280" t="s">
        <v>131</v>
      </c>
      <c r="I22" s="281"/>
      <c r="J22" s="287"/>
      <c r="K22" s="290"/>
      <c r="L22" s="291"/>
      <c r="M22" s="290"/>
      <c r="N22" s="291"/>
      <c r="O22" s="290"/>
      <c r="P22" s="291"/>
      <c r="Q22" s="290"/>
      <c r="R22" s="291"/>
      <c r="S22" s="287"/>
      <c r="T22" s="287"/>
      <c r="U22" s="287"/>
      <c r="V22" s="290"/>
      <c r="W22" s="291"/>
      <c r="X22" s="96" t="s">
        <v>123</v>
      </c>
      <c r="Y22" s="96" t="s">
        <v>485</v>
      </c>
      <c r="Z22" s="96" t="s">
        <v>122</v>
      </c>
      <c r="AA22" s="96" t="s">
        <v>121</v>
      </c>
    </row>
    <row r="23" spans="1:27" ht="60" customHeight="1" x14ac:dyDescent="0.25">
      <c r="A23" s="287"/>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M_TP1500.PR.0050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9" t="str">
        <f>'1. паспорт местоположение'!A15:C15</f>
        <v>Реконструкция систем телемеханики ПП 110 кВ "Таврическая"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4" t="s">
        <v>480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493</v>
      </c>
      <c r="C22" s="177" t="s">
        <v>531</v>
      </c>
      <c r="D22" s="33"/>
      <c r="E22" s="33"/>
      <c r="F22" s="32"/>
      <c r="G22" s="32"/>
      <c r="H22" s="32"/>
      <c r="I22" s="32"/>
      <c r="J22" s="32"/>
      <c r="K22" s="32"/>
      <c r="L22" s="32"/>
      <c r="M22" s="32"/>
      <c r="N22" s="32"/>
      <c r="O22" s="32"/>
      <c r="P22" s="32"/>
      <c r="Q22" s="31"/>
      <c r="R22" s="31"/>
      <c r="S22" s="31"/>
      <c r="T22" s="31"/>
      <c r="U22" s="31"/>
    </row>
    <row r="23" spans="1:21" ht="144.75" customHeight="1" x14ac:dyDescent="0.25">
      <c r="A23" s="28" t="s">
        <v>63</v>
      </c>
      <c r="B23" s="30" t="s">
        <v>60</v>
      </c>
      <c r="C23" s="36" t="s">
        <v>622</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513</v>
      </c>
      <c r="C24" s="36" t="s">
        <v>530</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514</v>
      </c>
      <c r="C25" s="36"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527</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494</v>
      </c>
      <c r="C27" s="178"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5"/>
      <c r="AB6" s="15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5"/>
      <c r="AB7" s="155"/>
    </row>
    <row r="8" spans="1:28"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6"/>
      <c r="AB8" s="15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7"/>
      <c r="AB9" s="15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5"/>
      <c r="AB10" s="155"/>
    </row>
    <row r="11" spans="1:28" x14ac:dyDescent="0.25">
      <c r="A11" s="257" t="str">
        <f>'1. паспорт местоположение'!A12:C12</f>
        <v>M_TP1500.PR.0050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6"/>
      <c r="AB11" s="15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7"/>
      <c r="AB12" s="15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57" t="str">
        <f>'1. паспорт местоположение'!A15:C15</f>
        <v>Реконструкция систем телемеханики ПП 110 кВ "Таврическая"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6"/>
      <c r="AB14" s="15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7"/>
      <c r="AB15" s="15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6"/>
      <c r="AB16" s="1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6"/>
      <c r="AB17" s="1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6"/>
      <c r="AB18" s="1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6"/>
      <c r="AB19" s="16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7"/>
      <c r="AB20" s="16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7"/>
      <c r="AB21" s="167"/>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8"/>
      <c r="AB22" s="168"/>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523</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M_TP1500.PR.0050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25.5" customHeight="1" x14ac:dyDescent="0.2">
      <c r="A15" s="259" t="str">
        <f>'1. паспорт местоположение'!A15:C15</f>
        <v>Реконструкция систем телемеханики ПП 110 кВ "Таврическая"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489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0" zoomScaleSheetLayoutView="8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9"/>
      <c r="B8" s="199"/>
      <c r="C8" s="199"/>
      <c r="D8" s="199"/>
      <c r="E8" s="199"/>
      <c r="F8" s="199"/>
      <c r="G8" s="199"/>
      <c r="H8" s="199"/>
      <c r="I8" s="199"/>
      <c r="J8" s="199"/>
      <c r="K8" s="199"/>
      <c r="L8" s="155"/>
      <c r="M8" s="155"/>
      <c r="N8" s="155"/>
      <c r="O8" s="155"/>
      <c r="P8" s="155"/>
      <c r="Q8" s="155"/>
      <c r="R8" s="155"/>
      <c r="S8" s="155"/>
      <c r="T8" s="155"/>
      <c r="U8" s="155"/>
      <c r="V8" s="155"/>
      <c r="W8" s="155"/>
      <c r="X8" s="155"/>
      <c r="Y8" s="155"/>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9"/>
      <c r="B11" s="199"/>
      <c r="C11" s="199"/>
      <c r="D11" s="199"/>
      <c r="E11" s="199"/>
      <c r="F11" s="199"/>
      <c r="G11" s="199"/>
      <c r="H11" s="199"/>
      <c r="I11" s="199"/>
      <c r="J11" s="199"/>
      <c r="K11" s="199"/>
      <c r="L11" s="155"/>
      <c r="M11" s="155"/>
      <c r="N11" s="155"/>
      <c r="O11" s="155"/>
      <c r="P11" s="155"/>
      <c r="Q11" s="155"/>
      <c r="R11" s="155"/>
      <c r="S11" s="155"/>
      <c r="T11" s="155"/>
      <c r="U11" s="155"/>
      <c r="V11" s="155"/>
      <c r="W11" s="155"/>
      <c r="X11" s="155"/>
      <c r="Y11" s="155"/>
    </row>
    <row r="12" spans="1:44" s="12" customFormat="1" ht="18.75" customHeight="1" x14ac:dyDescent="0.2">
      <c r="A12" s="262" t="str">
        <f>'1. паспорт местоположение'!A12:C12</f>
        <v>M_TP1500.PR.0050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2.5" customHeight="1" x14ac:dyDescent="0.2">
      <c r="A15" s="283" t="str">
        <f>'1. паспорт местоположение'!A15:C15</f>
        <v>Реконструкция систем телемеханики ПП 110 кВ "Таврическая"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5" t="s">
        <v>490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03"/>
      <c r="AN24" s="203"/>
      <c r="AO24" s="204"/>
      <c r="AP24" s="204"/>
      <c r="AQ24" s="204"/>
      <c r="AR24" s="204"/>
      <c r="AS24" s="205"/>
    </row>
    <row r="25" spans="1:45" ht="12.75" customHeight="1" x14ac:dyDescent="0.25">
      <c r="A25" s="310" t="s">
        <v>590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06"/>
      <c r="AN25" s="313" t="s">
        <v>341</v>
      </c>
      <c r="AO25" s="313"/>
      <c r="AP25" s="313"/>
      <c r="AQ25" s="314"/>
      <c r="AR25" s="314"/>
      <c r="AS25" s="205"/>
    </row>
    <row r="26" spans="1:45" ht="17.25" customHeight="1" x14ac:dyDescent="0.25">
      <c r="A26" s="305" t="s">
        <v>340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7"/>
      <c r="AL26" s="327"/>
      <c r="AM26" s="206"/>
      <c r="AN26" s="328" t="s">
        <v>339</v>
      </c>
      <c r="AO26" s="329"/>
      <c r="AP26" s="330"/>
      <c r="AQ26" s="319" t="s">
        <v>584</v>
      </c>
      <c r="AR26" s="320"/>
      <c r="AS26" s="205"/>
    </row>
    <row r="27" spans="1:45" ht="17.25" customHeight="1" x14ac:dyDescent="0.25">
      <c r="A27" s="305" t="s">
        <v>338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7"/>
      <c r="AL27" s="327"/>
      <c r="AM27" s="206"/>
      <c r="AN27" s="328" t="s">
        <v>337</v>
      </c>
      <c r="AO27" s="329"/>
      <c r="AP27" s="330"/>
      <c r="AQ27" s="319" t="s">
        <v>584</v>
      </c>
      <c r="AR27" s="320"/>
      <c r="AS27" s="205"/>
    </row>
    <row r="28" spans="1:45" ht="27.75" customHeight="1" thickBot="1" x14ac:dyDescent="0.3">
      <c r="A28" s="307" t="s">
        <v>336</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5"/>
      <c r="AL28" s="315"/>
      <c r="AM28" s="206"/>
      <c r="AN28" s="316" t="s">
        <v>591</v>
      </c>
      <c r="AO28" s="317"/>
      <c r="AP28" s="318"/>
      <c r="AQ28" s="319" t="s">
        <v>584</v>
      </c>
      <c r="AR28" s="320"/>
      <c r="AS28" s="205"/>
    </row>
    <row r="29" spans="1:45" ht="17.25" customHeight="1" x14ac:dyDescent="0.25">
      <c r="A29" s="321" t="s">
        <v>335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2"/>
      <c r="AL29" s="312"/>
      <c r="AM29" s="206"/>
      <c r="AN29" s="324"/>
      <c r="AO29" s="325"/>
      <c r="AP29" s="325"/>
      <c r="AQ29" s="319"/>
      <c r="AR29" s="326"/>
      <c r="AS29" s="205"/>
    </row>
    <row r="30" spans="1:45" ht="17.25" customHeight="1" x14ac:dyDescent="0.25">
      <c r="A30" s="305" t="s">
        <v>592</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7"/>
      <c r="AL30" s="327"/>
      <c r="AM30" s="206"/>
      <c r="AS30" s="205"/>
    </row>
    <row r="31" spans="1:45" ht="17.25" customHeight="1" x14ac:dyDescent="0.25">
      <c r="A31" s="305" t="s">
        <v>334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7"/>
      <c r="AL31" s="327"/>
      <c r="AM31" s="206"/>
      <c r="AN31" s="206"/>
      <c r="AO31" s="207"/>
      <c r="AP31" s="207"/>
      <c r="AQ31" s="207"/>
      <c r="AR31" s="207"/>
      <c r="AS31" s="205"/>
    </row>
    <row r="32" spans="1:45" ht="17.25" customHeight="1" x14ac:dyDescent="0.25">
      <c r="A32" s="305" t="s">
        <v>313</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7"/>
      <c r="AL32" s="327"/>
      <c r="AM32" s="206"/>
      <c r="AN32" s="206"/>
      <c r="AO32" s="206"/>
      <c r="AP32" s="206"/>
      <c r="AQ32" s="206"/>
      <c r="AR32" s="206"/>
      <c r="AS32" s="205"/>
    </row>
    <row r="33" spans="1:45" ht="17.25" customHeight="1" x14ac:dyDescent="0.25">
      <c r="A33" s="305" t="s">
        <v>333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206"/>
      <c r="AN33" s="206"/>
      <c r="AO33" s="206"/>
      <c r="AP33" s="206"/>
      <c r="AQ33" s="206"/>
      <c r="AR33" s="206"/>
      <c r="AS33" s="205"/>
    </row>
    <row r="34" spans="1:45" ht="17.25" customHeight="1" x14ac:dyDescent="0.25">
      <c r="A34" s="305" t="s">
        <v>332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7"/>
      <c r="AL34" s="327"/>
      <c r="AM34" s="206"/>
      <c r="AN34" s="206"/>
      <c r="AO34" s="206"/>
      <c r="AP34" s="206"/>
      <c r="AQ34" s="206"/>
      <c r="AR34" s="206"/>
      <c r="AS34" s="20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7"/>
      <c r="AL35" s="327"/>
      <c r="AM35" s="206"/>
      <c r="AN35" s="206"/>
      <c r="AO35" s="206"/>
      <c r="AP35" s="206"/>
      <c r="AQ35" s="206"/>
      <c r="AR35" s="206"/>
      <c r="AS35" s="205"/>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5"/>
      <c r="AL36" s="315"/>
      <c r="AM36" s="206"/>
      <c r="AN36" s="206"/>
      <c r="AO36" s="206"/>
      <c r="AP36" s="206"/>
      <c r="AQ36" s="206"/>
      <c r="AR36" s="206"/>
      <c r="AS36" s="20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06"/>
      <c r="AN37" s="206"/>
      <c r="AO37" s="206"/>
      <c r="AP37" s="206"/>
      <c r="AQ37" s="206"/>
      <c r="AR37" s="206"/>
      <c r="AS37" s="205"/>
    </row>
    <row r="38" spans="1:45" ht="17.25" customHeight="1" x14ac:dyDescent="0.25">
      <c r="A38" s="305" t="s">
        <v>331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7"/>
      <c r="AL38" s="327"/>
      <c r="AM38" s="206"/>
      <c r="AN38" s="206"/>
      <c r="AO38" s="206"/>
      <c r="AP38" s="206"/>
      <c r="AQ38" s="206"/>
      <c r="AR38" s="206"/>
      <c r="AS38" s="205"/>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5"/>
      <c r="AL39" s="315"/>
      <c r="AM39" s="206"/>
      <c r="AN39" s="206"/>
      <c r="AO39" s="206"/>
      <c r="AP39" s="206"/>
      <c r="AQ39" s="206"/>
      <c r="AR39" s="206"/>
      <c r="AS39" s="205"/>
    </row>
    <row r="40" spans="1:45" ht="17.25" customHeight="1" x14ac:dyDescent="0.25">
      <c r="A40" s="310" t="s">
        <v>593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06"/>
      <c r="AN40" s="206"/>
      <c r="AO40" s="206"/>
      <c r="AP40" s="206"/>
      <c r="AQ40" s="206"/>
      <c r="AR40" s="206"/>
      <c r="AS40" s="205"/>
    </row>
    <row r="41" spans="1:45" ht="17.25" customHeight="1" x14ac:dyDescent="0.25">
      <c r="A41" s="305" t="s">
        <v>329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7"/>
      <c r="AL41" s="327"/>
      <c r="AM41" s="206"/>
      <c r="AN41" s="206"/>
      <c r="AO41" s="206"/>
      <c r="AP41" s="206"/>
      <c r="AQ41" s="206"/>
      <c r="AR41" s="206"/>
      <c r="AS41" s="205"/>
    </row>
    <row r="42" spans="1:45" ht="17.25" customHeight="1" x14ac:dyDescent="0.25">
      <c r="A42" s="305" t="s">
        <v>328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7"/>
      <c r="AL42" s="327"/>
      <c r="AM42" s="206"/>
      <c r="AN42" s="206"/>
      <c r="AO42" s="206"/>
      <c r="AP42" s="206"/>
      <c r="AQ42" s="206"/>
      <c r="AR42" s="206"/>
      <c r="AS42" s="205"/>
    </row>
    <row r="43" spans="1:45" ht="17.25" customHeight="1" x14ac:dyDescent="0.25">
      <c r="A43" s="305" t="s">
        <v>327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7"/>
      <c r="AL43" s="327"/>
      <c r="AM43" s="206"/>
      <c r="AN43" s="206"/>
      <c r="AO43" s="206"/>
      <c r="AP43" s="206"/>
      <c r="AQ43" s="206"/>
      <c r="AR43" s="206"/>
      <c r="AS43" s="205"/>
    </row>
    <row r="44" spans="1:45" ht="17.25" customHeight="1" x14ac:dyDescent="0.25">
      <c r="A44" s="305" t="s">
        <v>326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7"/>
      <c r="AL44" s="327"/>
      <c r="AM44" s="206"/>
      <c r="AN44" s="206"/>
      <c r="AO44" s="206"/>
      <c r="AP44" s="206"/>
      <c r="AQ44" s="206"/>
      <c r="AR44" s="206"/>
      <c r="AS44" s="205"/>
    </row>
    <row r="45" spans="1:45" ht="17.25" customHeight="1" x14ac:dyDescent="0.25">
      <c r="A45" s="305" t="s">
        <v>325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7"/>
      <c r="AL45" s="327"/>
      <c r="AM45" s="206"/>
      <c r="AN45" s="206"/>
      <c r="AO45" s="206"/>
      <c r="AP45" s="206"/>
      <c r="AQ45" s="206"/>
      <c r="AR45" s="206"/>
      <c r="AS45" s="205"/>
    </row>
    <row r="46" spans="1:45" ht="17.25" customHeight="1" thickBot="1" x14ac:dyDescent="0.3">
      <c r="A46" s="334" t="s">
        <v>594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6"/>
      <c r="AN46" s="206"/>
      <c r="AO46" s="206"/>
      <c r="AP46" s="206"/>
      <c r="AQ46" s="206"/>
      <c r="AR46" s="206"/>
      <c r="AS46" s="205"/>
    </row>
    <row r="47" spans="1:45" ht="24" customHeight="1" x14ac:dyDescent="0.25">
      <c r="A47" s="337" t="s">
        <v>324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2" t="s">
        <v>4</v>
      </c>
      <c r="AL47" s="312"/>
      <c r="AM47" s="342" t="s">
        <v>595</v>
      </c>
      <c r="AN47" s="342"/>
      <c r="AO47" s="208" t="s">
        <v>596</v>
      </c>
      <c r="AP47" s="208" t="s">
        <v>597</v>
      </c>
      <c r="AQ47" s="205"/>
    </row>
    <row r="48" spans="1:45" ht="12" customHeight="1" x14ac:dyDescent="0.25">
      <c r="A48" s="305" t="s">
        <v>323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7"/>
      <c r="AL48" s="327"/>
      <c r="AM48" s="327"/>
      <c r="AN48" s="327"/>
      <c r="AO48" s="209"/>
      <c r="AP48" s="209"/>
      <c r="AQ48" s="205"/>
    </row>
    <row r="49" spans="1:43" ht="12" customHeight="1" x14ac:dyDescent="0.25">
      <c r="A49" s="305" t="s">
        <v>322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7"/>
      <c r="AL49" s="327"/>
      <c r="AM49" s="327"/>
      <c r="AN49" s="327"/>
      <c r="AO49" s="209"/>
      <c r="AP49" s="209"/>
      <c r="AQ49" s="205"/>
    </row>
    <row r="50" spans="1:43" ht="12" customHeight="1" thickBot="1" x14ac:dyDescent="0.3">
      <c r="A50" s="332" t="s">
        <v>598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15"/>
      <c r="AL50" s="315"/>
      <c r="AM50" s="315"/>
      <c r="AN50" s="315"/>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595</v>
      </c>
      <c r="AN52" s="342"/>
      <c r="AO52" s="208" t="s">
        <v>596</v>
      </c>
      <c r="AP52" s="208" t="s">
        <v>597</v>
      </c>
      <c r="AQ52" s="205"/>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215"/>
      <c r="AP53" s="215"/>
      <c r="AQ53" s="205"/>
    </row>
    <row r="54" spans="1:43" ht="12" customHeight="1" x14ac:dyDescent="0.25">
      <c r="A54" s="305" t="s">
        <v>319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7"/>
      <c r="AL54" s="327"/>
      <c r="AM54" s="327"/>
      <c r="AN54" s="327"/>
      <c r="AO54" s="209"/>
      <c r="AP54" s="209"/>
      <c r="AQ54" s="205"/>
    </row>
    <row r="55" spans="1:43" ht="12" customHeight="1" x14ac:dyDescent="0.25">
      <c r="A55" s="305" t="s">
        <v>318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7"/>
      <c r="AL55" s="327"/>
      <c r="AM55" s="327"/>
      <c r="AN55" s="327"/>
      <c r="AO55" s="209"/>
      <c r="AP55" s="209"/>
      <c r="AQ55" s="205"/>
    </row>
    <row r="56" spans="1:43" ht="12" customHeight="1" thickBot="1" x14ac:dyDescent="0.3">
      <c r="A56" s="332" t="s">
        <v>317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15"/>
      <c r="AL56" s="315"/>
      <c r="AM56" s="315"/>
      <c r="AN56" s="315"/>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40" t="s">
        <v>599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595</v>
      </c>
      <c r="AN58" s="342"/>
      <c r="AO58" s="208" t="s">
        <v>596</v>
      </c>
      <c r="AP58" s="208" t="s">
        <v>597</v>
      </c>
      <c r="AQ58" s="205"/>
    </row>
    <row r="59" spans="1:43" ht="12.75" customHeight="1" x14ac:dyDescent="0.25">
      <c r="A59" s="345" t="s">
        <v>316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8"/>
      <c r="AP59" s="218"/>
      <c r="AQ59" s="219"/>
    </row>
    <row r="60" spans="1:43" ht="12" customHeight="1" x14ac:dyDescent="0.25">
      <c r="A60" s="305" t="s">
        <v>315</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7"/>
      <c r="AL60" s="327"/>
      <c r="AM60" s="327"/>
      <c r="AN60" s="327"/>
      <c r="AO60" s="209"/>
      <c r="AP60" s="209"/>
      <c r="AQ60" s="205"/>
    </row>
    <row r="61" spans="1:43" ht="12" customHeight="1" x14ac:dyDescent="0.25">
      <c r="A61" s="305" t="s">
        <v>314</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7"/>
      <c r="AL61" s="327"/>
      <c r="AM61" s="327"/>
      <c r="AN61" s="327"/>
      <c r="AO61" s="209"/>
      <c r="AP61" s="209"/>
      <c r="AQ61" s="205"/>
    </row>
    <row r="62" spans="1:43" ht="12" customHeight="1" x14ac:dyDescent="0.25">
      <c r="A62" s="305" t="s">
        <v>313</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27"/>
      <c r="AL62" s="327"/>
      <c r="AM62" s="327"/>
      <c r="AN62" s="327"/>
      <c r="AO62" s="209"/>
      <c r="AP62" s="209"/>
      <c r="AQ62" s="20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7"/>
      <c r="AL63" s="327"/>
      <c r="AM63" s="327"/>
      <c r="AN63" s="327"/>
      <c r="AO63" s="209"/>
      <c r="AP63" s="209"/>
      <c r="AQ63" s="20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27"/>
      <c r="AL64" s="327"/>
      <c r="AM64" s="327"/>
      <c r="AN64" s="327"/>
      <c r="AO64" s="209"/>
      <c r="AP64" s="209"/>
      <c r="AQ64" s="205"/>
    </row>
    <row r="65" spans="1:43" ht="12" customHeight="1" x14ac:dyDescent="0.25">
      <c r="A65" s="305" t="s">
        <v>312</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7"/>
      <c r="AL65" s="327"/>
      <c r="AM65" s="327"/>
      <c r="AN65" s="327"/>
      <c r="AO65" s="209"/>
      <c r="AP65" s="209"/>
      <c r="AQ65" s="205"/>
    </row>
    <row r="66" spans="1:43" ht="27.75" customHeight="1" x14ac:dyDescent="0.25">
      <c r="A66" s="348" t="s">
        <v>600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0"/>
      <c r="AP66" s="220"/>
      <c r="AQ66" s="219"/>
    </row>
    <row r="67" spans="1:43" ht="11.25" customHeight="1" x14ac:dyDescent="0.25">
      <c r="A67" s="305" t="s">
        <v>308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7"/>
      <c r="AL67" s="327"/>
      <c r="AM67" s="327"/>
      <c r="AN67" s="327"/>
      <c r="AO67" s="209"/>
      <c r="AP67" s="209"/>
      <c r="AQ67" s="205"/>
    </row>
    <row r="68" spans="1:43" ht="25.5" customHeight="1" x14ac:dyDescent="0.25">
      <c r="A68" s="348" t="s">
        <v>601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0"/>
      <c r="AP68" s="220"/>
      <c r="AQ68" s="219"/>
    </row>
    <row r="69" spans="1:43" ht="12" customHeight="1" x14ac:dyDescent="0.25">
      <c r="A69" s="305" t="s">
        <v>307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27"/>
      <c r="AL69" s="327"/>
      <c r="AM69" s="327"/>
      <c r="AN69" s="327"/>
      <c r="AO69" s="209"/>
      <c r="AP69" s="209"/>
      <c r="AQ69" s="205"/>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20"/>
      <c r="AP70" s="220"/>
      <c r="AQ70" s="219"/>
    </row>
    <row r="71" spans="1:43" ht="12" customHeight="1" x14ac:dyDescent="0.25">
      <c r="A71" s="305" t="s">
        <v>306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27"/>
      <c r="AL71" s="327"/>
      <c r="AM71" s="327"/>
      <c r="AN71" s="327"/>
      <c r="AO71" s="209"/>
      <c r="AP71" s="209"/>
      <c r="AQ71" s="205"/>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595</v>
      </c>
      <c r="AN74" s="342"/>
      <c r="AO74" s="208" t="s">
        <v>596</v>
      </c>
      <c r="AP74" s="208" t="s">
        <v>597</v>
      </c>
      <c r="AQ74" s="205"/>
    </row>
    <row r="75" spans="1:43" ht="25.5" customHeight="1" x14ac:dyDescent="0.25">
      <c r="A75" s="348" t="s">
        <v>601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2"/>
      <c r="AP75" s="222"/>
      <c r="AQ75" s="219"/>
    </row>
    <row r="76" spans="1:43" ht="12" customHeight="1" x14ac:dyDescent="0.25">
      <c r="A76" s="305" t="s">
        <v>308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27"/>
      <c r="AL76" s="327"/>
      <c r="AM76" s="358"/>
      <c r="AN76" s="358"/>
      <c r="AO76" s="223"/>
      <c r="AP76" s="223"/>
      <c r="AQ76" s="205"/>
    </row>
    <row r="77" spans="1:43" ht="12" customHeight="1" x14ac:dyDescent="0.25">
      <c r="A77" s="305" t="s">
        <v>307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27"/>
      <c r="AL77" s="327"/>
      <c r="AM77" s="358"/>
      <c r="AN77" s="358"/>
      <c r="AO77" s="223"/>
      <c r="AP77" s="223"/>
      <c r="AQ77" s="205"/>
    </row>
    <row r="78" spans="1:43" ht="12" customHeight="1" x14ac:dyDescent="0.25">
      <c r="A78" s="305" t="s">
        <v>306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27"/>
      <c r="AL78" s="327"/>
      <c r="AM78" s="358"/>
      <c r="AN78" s="358"/>
      <c r="AO78" s="223"/>
      <c r="AP78" s="223"/>
      <c r="AQ78" s="205"/>
    </row>
    <row r="79" spans="1:43" ht="12" customHeight="1" x14ac:dyDescent="0.25">
      <c r="A79" s="305" t="s">
        <v>305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27"/>
      <c r="AL79" s="327"/>
      <c r="AM79" s="358"/>
      <c r="AN79" s="358"/>
      <c r="AO79" s="223"/>
      <c r="AP79" s="223"/>
      <c r="AQ79" s="205"/>
    </row>
    <row r="80" spans="1:43" ht="12" customHeight="1" x14ac:dyDescent="0.25">
      <c r="A80" s="305" t="s">
        <v>304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27"/>
      <c r="AL80" s="327"/>
      <c r="AM80" s="358"/>
      <c r="AN80" s="358"/>
      <c r="AO80" s="223"/>
      <c r="AP80" s="223"/>
      <c r="AQ80" s="205"/>
    </row>
    <row r="81" spans="1:45" ht="12.75" customHeight="1" x14ac:dyDescent="0.25">
      <c r="A81" s="305" t="s">
        <v>303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27"/>
      <c r="AL81" s="327"/>
      <c r="AM81" s="358"/>
      <c r="AN81" s="358"/>
      <c r="AO81" s="223"/>
      <c r="AP81" s="223"/>
      <c r="AQ81" s="205"/>
    </row>
    <row r="82" spans="1:45" ht="12.75" customHeight="1" x14ac:dyDescent="0.25">
      <c r="A82" s="305" t="s">
        <v>302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27"/>
      <c r="AL82" s="327"/>
      <c r="AM82" s="358"/>
      <c r="AN82" s="358"/>
      <c r="AO82" s="223"/>
      <c r="AP82" s="223"/>
      <c r="AQ82" s="205"/>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2"/>
      <c r="AP83" s="222"/>
      <c r="AQ83" s="219"/>
    </row>
    <row r="84" spans="1:45" ht="12" customHeight="1" x14ac:dyDescent="0.25">
      <c r="A84" s="356" t="s">
        <v>602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2"/>
      <c r="AP84" s="222"/>
      <c r="AQ84" s="219"/>
    </row>
    <row r="85" spans="1:45" ht="12" customHeight="1" x14ac:dyDescent="0.25">
      <c r="A85" s="305" t="s">
        <v>300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27"/>
      <c r="AL85" s="327"/>
      <c r="AM85" s="358"/>
      <c r="AN85" s="358"/>
      <c r="AO85" s="223"/>
      <c r="AP85" s="223"/>
      <c r="AQ85" s="203"/>
    </row>
    <row r="86" spans="1:45" ht="27.75" customHeight="1" x14ac:dyDescent="0.25">
      <c r="A86" s="348" t="s">
        <v>603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2"/>
      <c r="AP86" s="222"/>
      <c r="AQ86" s="219"/>
    </row>
    <row r="87" spans="1:45" x14ac:dyDescent="0.25">
      <c r="A87" s="348" t="s">
        <v>604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2"/>
      <c r="AP87" s="222"/>
      <c r="AQ87" s="219"/>
    </row>
    <row r="88" spans="1:45" ht="14.25" customHeight="1" x14ac:dyDescent="0.25">
      <c r="A88" s="360" t="s">
        <v>605</v>
      </c>
      <c r="B88" s="361"/>
      <c r="C88" s="361"/>
      <c r="D88" s="36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63"/>
      <c r="AL88" s="364"/>
      <c r="AM88" s="365"/>
      <c r="AN88" s="366"/>
      <c r="AO88" s="222"/>
      <c r="AP88" s="222"/>
      <c r="AQ88" s="219"/>
    </row>
    <row r="89" spans="1:45" x14ac:dyDescent="0.25">
      <c r="A89" s="360" t="s">
        <v>606</v>
      </c>
      <c r="B89" s="361"/>
      <c r="C89" s="361"/>
      <c r="D89" s="36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63"/>
      <c r="AL89" s="364"/>
      <c r="AM89" s="365"/>
      <c r="AN89" s="366"/>
      <c r="AO89" s="222"/>
      <c r="AP89" s="222"/>
      <c r="AQ89" s="203"/>
    </row>
    <row r="90" spans="1:45" ht="12" customHeight="1" thickBot="1" x14ac:dyDescent="0.3">
      <c r="A90" s="225" t="s">
        <v>607</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67"/>
      <c r="AL90" s="368"/>
      <c r="AM90" s="369"/>
      <c r="AN90" s="37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608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609</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610</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611</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K53:AL53"/>
    <mergeCell ref="AM53:AN53"/>
    <mergeCell ref="A54:AJ54"/>
    <mergeCell ref="AK54:AL54"/>
    <mergeCell ref="AM54:AN54"/>
    <mergeCell ref="A53:AJ53"/>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3:AJ33"/>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24:AJ24"/>
    <mergeCell ref="A26:AJ26"/>
    <mergeCell ref="A28:AJ28"/>
    <mergeCell ref="A30:AJ30"/>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382" t="str">
        <f>'1. паспорт местоположение'!A12:C12</f>
        <v>M_TP1500.PR.0050</v>
      </c>
      <c r="B12" s="382"/>
      <c r="C12" s="382"/>
      <c r="D12" s="382"/>
      <c r="E12" s="382"/>
      <c r="F12" s="382"/>
      <c r="G12" s="382"/>
      <c r="H12" s="382"/>
      <c r="I12" s="382"/>
      <c r="J12" s="382"/>
      <c r="K12" s="382"/>
      <c r="L12" s="382"/>
    </row>
    <row r="13" spans="1:44" x14ac:dyDescent="0.25">
      <c r="A13" s="253" t="s">
        <v>7</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382" t="str">
        <f>'1. паспорт местоположение'!A15:C15</f>
        <v>Реконструкция систем телемеханики ПП 110 кВ "Таврическая"</v>
      </c>
      <c r="B15" s="382"/>
      <c r="C15" s="382"/>
      <c r="D15" s="382"/>
      <c r="E15" s="382"/>
      <c r="F15" s="382"/>
      <c r="G15" s="382"/>
      <c r="H15" s="382"/>
      <c r="I15" s="382"/>
      <c r="J15" s="382"/>
      <c r="K15" s="382"/>
      <c r="L15" s="382"/>
    </row>
    <row r="16" spans="1:44" x14ac:dyDescent="0.25">
      <c r="A16" s="253" t="s">
        <v>6</v>
      </c>
      <c r="B16" s="253"/>
      <c r="C16" s="253"/>
      <c r="D16" s="253"/>
      <c r="E16" s="253"/>
      <c r="F16" s="253"/>
      <c r="G16" s="253"/>
      <c r="H16" s="253"/>
      <c r="I16" s="253"/>
      <c r="J16" s="253"/>
      <c r="K16" s="253"/>
      <c r="L16" s="253"/>
    </row>
    <row r="17" spans="1:12" ht="15.75" customHeight="1" x14ac:dyDescent="0.25">
      <c r="L17" s="248"/>
    </row>
    <row r="18" spans="1:12" x14ac:dyDescent="0.25">
      <c r="K18" s="84"/>
    </row>
    <row r="19" spans="1:12" ht="15.75" customHeight="1" x14ac:dyDescent="0.25">
      <c r="A19" s="381" t="s">
        <v>491</v>
      </c>
      <c r="B19" s="381"/>
      <c r="C19" s="381"/>
      <c r="D19" s="381"/>
      <c r="E19" s="381"/>
      <c r="F19" s="381"/>
      <c r="G19" s="381"/>
      <c r="H19" s="381"/>
      <c r="I19" s="381"/>
      <c r="J19" s="381"/>
      <c r="K19" s="381"/>
      <c r="L19" s="381"/>
    </row>
    <row r="20" spans="1:12" x14ac:dyDescent="0.25">
      <c r="A20" s="66"/>
      <c r="B20" s="66"/>
      <c r="C20" s="83"/>
      <c r="D20" s="83"/>
      <c r="E20" s="83"/>
      <c r="F20" s="83"/>
      <c r="G20" s="83"/>
      <c r="H20" s="83"/>
      <c r="I20" s="83"/>
      <c r="J20" s="83"/>
      <c r="K20" s="83"/>
      <c r="L20" s="83"/>
    </row>
    <row r="21" spans="1:12" ht="28.5" customHeight="1" x14ac:dyDescent="0.25">
      <c r="A21" s="371" t="s">
        <v>228</v>
      </c>
      <c r="B21" s="371" t="s">
        <v>227</v>
      </c>
      <c r="C21" s="377" t="s">
        <v>423</v>
      </c>
      <c r="D21" s="377"/>
      <c r="E21" s="377"/>
      <c r="F21" s="377"/>
      <c r="G21" s="377"/>
      <c r="H21" s="377"/>
      <c r="I21" s="372" t="s">
        <v>226</v>
      </c>
      <c r="J21" s="374" t="s">
        <v>425</v>
      </c>
      <c r="K21" s="371" t="s">
        <v>225</v>
      </c>
      <c r="L21" s="373" t="s">
        <v>424</v>
      </c>
    </row>
    <row r="22" spans="1:12" ht="58.5" customHeight="1" x14ac:dyDescent="0.25">
      <c r="A22" s="371"/>
      <c r="B22" s="371"/>
      <c r="C22" s="378" t="s">
        <v>2</v>
      </c>
      <c r="D22" s="378"/>
      <c r="E22" s="142"/>
      <c r="F22" s="143"/>
      <c r="G22" s="379" t="s">
        <v>589</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247">
        <v>1</v>
      </c>
      <c r="B24" s="247">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525</v>
      </c>
      <c r="D26" s="80"/>
      <c r="E26" s="80"/>
      <c r="F26" s="80"/>
      <c r="G26" s="72" t="s">
        <v>525</v>
      </c>
      <c r="H26" s="80"/>
      <c r="I26" s="80"/>
      <c r="J26" s="80"/>
      <c r="K26" s="71"/>
      <c r="L26" s="71"/>
    </row>
    <row r="27" spans="1:12" s="67" customFormat="1" ht="39" customHeight="1" x14ac:dyDescent="0.25">
      <c r="A27" s="74" t="s">
        <v>220</v>
      </c>
      <c r="B27" s="81" t="s">
        <v>432</v>
      </c>
      <c r="C27" s="72" t="s">
        <v>525</v>
      </c>
      <c r="D27" s="80"/>
      <c r="E27" s="80"/>
      <c r="F27" s="80"/>
      <c r="G27" s="72" t="s">
        <v>525</v>
      </c>
      <c r="H27" s="80"/>
      <c r="I27" s="80"/>
      <c r="J27" s="80"/>
      <c r="K27" s="71"/>
      <c r="L27" s="71"/>
    </row>
    <row r="28" spans="1:12" s="67" customFormat="1" ht="70.5" customHeight="1" x14ac:dyDescent="0.25">
      <c r="A28" s="74" t="s">
        <v>431</v>
      </c>
      <c r="B28" s="81" t="s">
        <v>436</v>
      </c>
      <c r="C28" s="72" t="s">
        <v>525</v>
      </c>
      <c r="D28" s="80"/>
      <c r="E28" s="80"/>
      <c r="F28" s="80"/>
      <c r="G28" s="72" t="s">
        <v>525</v>
      </c>
      <c r="H28" s="80"/>
      <c r="I28" s="80"/>
      <c r="J28" s="80"/>
      <c r="K28" s="71"/>
      <c r="L28" s="71"/>
    </row>
    <row r="29" spans="1:12" s="67" customFormat="1" ht="54" customHeight="1" x14ac:dyDescent="0.25">
      <c r="A29" s="74" t="s">
        <v>219</v>
      </c>
      <c r="B29" s="81" t="s">
        <v>435</v>
      </c>
      <c r="C29" s="72" t="s">
        <v>525</v>
      </c>
      <c r="D29" s="80"/>
      <c r="E29" s="80"/>
      <c r="F29" s="80"/>
      <c r="G29" s="72" t="s">
        <v>525</v>
      </c>
      <c r="H29" s="80"/>
      <c r="I29" s="80"/>
      <c r="J29" s="80"/>
      <c r="K29" s="71"/>
      <c r="L29" s="71"/>
    </row>
    <row r="30" spans="1:12" s="67" customFormat="1" ht="42" customHeight="1" x14ac:dyDescent="0.25">
      <c r="A30" s="74" t="s">
        <v>218</v>
      </c>
      <c r="B30" s="81" t="s">
        <v>437</v>
      </c>
      <c r="C30" s="72" t="s">
        <v>525</v>
      </c>
      <c r="D30" s="80"/>
      <c r="E30" s="80"/>
      <c r="F30" s="80"/>
      <c r="G30" s="72" t="s">
        <v>525</v>
      </c>
      <c r="H30" s="80"/>
      <c r="I30" s="80"/>
      <c r="J30" s="80"/>
      <c r="K30" s="71"/>
      <c r="L30" s="71"/>
    </row>
    <row r="31" spans="1:12" s="67" customFormat="1" ht="37.5" customHeight="1" x14ac:dyDescent="0.25">
      <c r="A31" s="74" t="s">
        <v>217</v>
      </c>
      <c r="B31" s="73" t="s">
        <v>433</v>
      </c>
      <c r="C31" s="184">
        <v>45323</v>
      </c>
      <c r="D31" s="184">
        <v>45350</v>
      </c>
      <c r="E31" s="80"/>
      <c r="F31" s="80"/>
      <c r="G31" s="184">
        <v>45323</v>
      </c>
      <c r="H31" s="184">
        <v>45350</v>
      </c>
      <c r="I31" s="80"/>
      <c r="J31" s="80"/>
      <c r="K31" s="71"/>
      <c r="L31" s="71"/>
    </row>
    <row r="32" spans="1:12" s="67" customFormat="1" ht="31.5" x14ac:dyDescent="0.25">
      <c r="A32" s="74" t="s">
        <v>215</v>
      </c>
      <c r="B32" s="73" t="s">
        <v>438</v>
      </c>
      <c r="C32" s="185">
        <v>45505</v>
      </c>
      <c r="D32" s="185">
        <v>45534</v>
      </c>
      <c r="E32" s="80"/>
      <c r="F32" s="80"/>
      <c r="G32" s="185">
        <v>45505</v>
      </c>
      <c r="H32" s="185">
        <v>45534</v>
      </c>
      <c r="I32" s="80"/>
      <c r="J32" s="80"/>
      <c r="K32" s="71"/>
      <c r="L32" s="71"/>
    </row>
    <row r="33" spans="1:12" s="67" customFormat="1" ht="37.5" customHeight="1" x14ac:dyDescent="0.25">
      <c r="A33" s="74" t="s">
        <v>449</v>
      </c>
      <c r="B33" s="73" t="s">
        <v>366</v>
      </c>
      <c r="C33" s="72" t="s">
        <v>525</v>
      </c>
      <c r="D33" s="80"/>
      <c r="E33" s="80"/>
      <c r="F33" s="80"/>
      <c r="G33" s="72" t="s">
        <v>525</v>
      </c>
      <c r="H33" s="80"/>
      <c r="I33" s="80"/>
      <c r="J33" s="80"/>
      <c r="K33" s="71"/>
      <c r="L33" s="71"/>
    </row>
    <row r="34" spans="1:12" s="67" customFormat="1" ht="47.25" customHeight="1" x14ac:dyDescent="0.25">
      <c r="A34" s="74" t="s">
        <v>450</v>
      </c>
      <c r="B34" s="73" t="s">
        <v>442</v>
      </c>
      <c r="C34" s="72" t="s">
        <v>525</v>
      </c>
      <c r="D34" s="79"/>
      <c r="E34" s="79"/>
      <c r="F34" s="79"/>
      <c r="G34" s="72" t="s">
        <v>525</v>
      </c>
      <c r="H34" s="79"/>
      <c r="I34" s="79"/>
      <c r="J34" s="79"/>
      <c r="K34" s="79"/>
      <c r="L34" s="71"/>
    </row>
    <row r="35" spans="1:12" s="67" customFormat="1" ht="49.5" customHeight="1" x14ac:dyDescent="0.25">
      <c r="A35" s="74" t="s">
        <v>451</v>
      </c>
      <c r="B35" s="73" t="s">
        <v>216</v>
      </c>
      <c r="C35" s="184">
        <v>45536</v>
      </c>
      <c r="D35" s="184">
        <v>45626</v>
      </c>
      <c r="E35" s="79"/>
      <c r="F35" s="79"/>
      <c r="G35" s="184">
        <v>45536</v>
      </c>
      <c r="H35" s="184">
        <v>45626</v>
      </c>
      <c r="I35" s="79"/>
      <c r="J35" s="79"/>
      <c r="K35" s="79"/>
      <c r="L35" s="71"/>
    </row>
    <row r="36" spans="1:12" ht="37.5" customHeight="1" x14ac:dyDescent="0.25">
      <c r="A36" s="74" t="s">
        <v>452</v>
      </c>
      <c r="B36" s="73" t="s">
        <v>434</v>
      </c>
      <c r="C36" s="72" t="s">
        <v>525</v>
      </c>
      <c r="D36" s="72"/>
      <c r="E36" s="78"/>
      <c r="F36" s="77"/>
      <c r="G36" s="72" t="s">
        <v>525</v>
      </c>
      <c r="H36" s="72"/>
      <c r="I36" s="76"/>
      <c r="J36" s="76"/>
      <c r="K36" s="71"/>
      <c r="L36" s="71"/>
    </row>
    <row r="37" spans="1:12" x14ac:dyDescent="0.25">
      <c r="A37" s="74" t="s">
        <v>453</v>
      </c>
      <c r="B37" s="73" t="s">
        <v>214</v>
      </c>
      <c r="C37" s="184">
        <v>45536</v>
      </c>
      <c r="D37" s="184">
        <v>45626</v>
      </c>
      <c r="E37" s="78"/>
      <c r="F37" s="77"/>
      <c r="G37" s="184">
        <v>45536</v>
      </c>
      <c r="H37" s="184">
        <v>45626</v>
      </c>
      <c r="I37" s="76"/>
      <c r="J37" s="76"/>
      <c r="K37" s="71"/>
      <c r="L37" s="71"/>
    </row>
    <row r="38" spans="1:12" x14ac:dyDescent="0.25">
      <c r="A38" s="74" t="s">
        <v>586</v>
      </c>
      <c r="B38" s="75" t="s">
        <v>213</v>
      </c>
      <c r="C38" s="72"/>
      <c r="D38" s="71"/>
      <c r="E38" s="71"/>
      <c r="F38" s="71"/>
      <c r="G38" s="72"/>
      <c r="H38" s="71"/>
      <c r="I38" s="71"/>
      <c r="J38" s="71"/>
      <c r="K38" s="71"/>
      <c r="L38" s="71"/>
    </row>
    <row r="39" spans="1:12" ht="63" x14ac:dyDescent="0.25">
      <c r="A39" s="74">
        <v>2</v>
      </c>
      <c r="B39" s="73" t="s">
        <v>439</v>
      </c>
      <c r="C39" s="173">
        <v>45717</v>
      </c>
      <c r="D39" s="173">
        <v>45746</v>
      </c>
      <c r="E39" s="71"/>
      <c r="F39" s="71"/>
      <c r="G39" s="173">
        <v>45717</v>
      </c>
      <c r="H39" s="173">
        <v>45746</v>
      </c>
      <c r="I39" s="71"/>
      <c r="J39" s="71"/>
      <c r="K39" s="71"/>
      <c r="L39" s="71"/>
    </row>
    <row r="40" spans="1:12" ht="33.75" customHeight="1" x14ac:dyDescent="0.25">
      <c r="A40" s="74" t="s">
        <v>212</v>
      </c>
      <c r="B40" s="73" t="s">
        <v>441</v>
      </c>
      <c r="C40" s="174">
        <v>45748</v>
      </c>
      <c r="D40" s="175">
        <v>45807</v>
      </c>
      <c r="E40" s="71"/>
      <c r="F40" s="71"/>
      <c r="G40" s="174">
        <v>45748</v>
      </c>
      <c r="H40" s="175">
        <v>45807</v>
      </c>
      <c r="I40" s="71"/>
      <c r="J40" s="71"/>
      <c r="K40" s="71"/>
      <c r="L40" s="71"/>
    </row>
    <row r="41" spans="1:12" ht="63" customHeight="1" x14ac:dyDescent="0.25">
      <c r="A41" s="74" t="s">
        <v>211</v>
      </c>
      <c r="B41" s="75" t="s">
        <v>522</v>
      </c>
      <c r="C41" s="72"/>
      <c r="D41" s="71"/>
      <c r="E41" s="71"/>
      <c r="F41" s="71"/>
      <c r="G41" s="72"/>
      <c r="H41" s="71"/>
      <c r="I41" s="71"/>
      <c r="J41" s="71"/>
      <c r="K41" s="71"/>
      <c r="L41" s="71"/>
    </row>
    <row r="42" spans="1:12" ht="58.5" customHeight="1" x14ac:dyDescent="0.25">
      <c r="A42" s="74">
        <v>3</v>
      </c>
      <c r="B42" s="73" t="s">
        <v>440</v>
      </c>
      <c r="C42" s="72" t="s">
        <v>525</v>
      </c>
      <c r="D42" s="71"/>
      <c r="E42" s="71"/>
      <c r="F42" s="71"/>
      <c r="G42" s="72" t="s">
        <v>525</v>
      </c>
      <c r="H42" s="71"/>
      <c r="I42" s="71"/>
      <c r="J42" s="71"/>
      <c r="K42" s="71"/>
      <c r="L42" s="71"/>
    </row>
    <row r="43" spans="1:12" ht="34.5" customHeight="1" x14ac:dyDescent="0.25">
      <c r="A43" s="74" t="s">
        <v>210</v>
      </c>
      <c r="B43" s="73" t="s">
        <v>208</v>
      </c>
      <c r="C43" s="174">
        <v>45870</v>
      </c>
      <c r="D43" s="175">
        <v>45899</v>
      </c>
      <c r="E43" s="71"/>
      <c r="F43" s="71"/>
      <c r="G43" s="174">
        <v>45870</v>
      </c>
      <c r="H43" s="175">
        <v>45899</v>
      </c>
      <c r="I43" s="71"/>
      <c r="J43" s="71"/>
      <c r="K43" s="71"/>
      <c r="L43" s="71"/>
    </row>
    <row r="44" spans="1:12" ht="24.75" customHeight="1" x14ac:dyDescent="0.25">
      <c r="A44" s="74" t="s">
        <v>209</v>
      </c>
      <c r="B44" s="73" t="s">
        <v>206</v>
      </c>
      <c r="C44" s="174">
        <v>45901</v>
      </c>
      <c r="D44" s="175">
        <v>45960</v>
      </c>
      <c r="E44" s="71"/>
      <c r="F44" s="71"/>
      <c r="G44" s="174">
        <v>45901</v>
      </c>
      <c r="H44" s="175">
        <v>45960</v>
      </c>
      <c r="I44" s="71"/>
      <c r="J44" s="71"/>
      <c r="K44" s="71"/>
      <c r="L44" s="71"/>
    </row>
    <row r="45" spans="1:12" ht="90.75" customHeight="1" x14ac:dyDescent="0.25">
      <c r="A45" s="74" t="s">
        <v>207</v>
      </c>
      <c r="B45" s="73" t="s">
        <v>445</v>
      </c>
      <c r="C45" s="72" t="s">
        <v>525</v>
      </c>
      <c r="D45" s="71"/>
      <c r="E45" s="71"/>
      <c r="F45" s="71"/>
      <c r="G45" s="72" t="s">
        <v>525</v>
      </c>
      <c r="H45" s="71"/>
      <c r="I45" s="71"/>
      <c r="J45" s="71"/>
      <c r="K45" s="71"/>
      <c r="L45" s="71"/>
    </row>
    <row r="46" spans="1:12" ht="167.25" customHeight="1" x14ac:dyDescent="0.25">
      <c r="A46" s="74" t="s">
        <v>205</v>
      </c>
      <c r="B46" s="73" t="s">
        <v>443</v>
      </c>
      <c r="C46" s="72" t="s">
        <v>525</v>
      </c>
      <c r="D46" s="71"/>
      <c r="E46" s="71"/>
      <c r="F46" s="71"/>
      <c r="G46" s="72" t="s">
        <v>525</v>
      </c>
      <c r="H46" s="71"/>
      <c r="I46" s="71"/>
      <c r="J46" s="71"/>
      <c r="K46" s="71"/>
      <c r="L46" s="71"/>
    </row>
    <row r="47" spans="1:12" ht="30.75" customHeight="1" x14ac:dyDescent="0.25">
      <c r="A47" s="74" t="s">
        <v>203</v>
      </c>
      <c r="B47" s="73" t="s">
        <v>204</v>
      </c>
      <c r="C47" s="175">
        <v>45931</v>
      </c>
      <c r="D47" s="175">
        <v>45976</v>
      </c>
      <c r="E47" s="71"/>
      <c r="F47" s="71"/>
      <c r="G47" s="175">
        <v>45931</v>
      </c>
      <c r="H47" s="175">
        <v>45976</v>
      </c>
      <c r="I47" s="71"/>
      <c r="J47" s="71"/>
      <c r="K47" s="71"/>
      <c r="L47" s="71"/>
    </row>
    <row r="48" spans="1:12" ht="37.5" customHeight="1" x14ac:dyDescent="0.25">
      <c r="A48" s="74" t="s">
        <v>587</v>
      </c>
      <c r="B48" s="75" t="s">
        <v>202</v>
      </c>
      <c r="C48" s="72"/>
      <c r="D48" s="176"/>
      <c r="E48" s="71"/>
      <c r="F48" s="71"/>
      <c r="G48" s="72"/>
      <c r="H48" s="176"/>
      <c r="I48" s="71"/>
      <c r="J48" s="71"/>
      <c r="K48" s="71"/>
      <c r="L48" s="71"/>
    </row>
    <row r="49" spans="1:12" ht="35.25" customHeight="1" x14ac:dyDescent="0.25">
      <c r="A49" s="74">
        <v>4</v>
      </c>
      <c r="B49" s="73" t="s">
        <v>200</v>
      </c>
      <c r="C49" s="175">
        <v>45976</v>
      </c>
      <c r="D49" s="173">
        <v>45981</v>
      </c>
      <c r="E49" s="71"/>
      <c r="F49" s="71"/>
      <c r="G49" s="175">
        <v>45976</v>
      </c>
      <c r="H49" s="173">
        <v>45981</v>
      </c>
      <c r="I49" s="71"/>
      <c r="J49" s="71"/>
      <c r="K49" s="71"/>
      <c r="L49" s="71"/>
    </row>
    <row r="50" spans="1:12" ht="86.25" customHeight="1" x14ac:dyDescent="0.25">
      <c r="A50" s="74" t="s">
        <v>201</v>
      </c>
      <c r="B50" s="73" t="s">
        <v>444</v>
      </c>
      <c r="C50" s="173">
        <v>45981</v>
      </c>
      <c r="D50" s="173">
        <v>45986</v>
      </c>
      <c r="E50" s="71"/>
      <c r="F50" s="71"/>
      <c r="G50" s="173">
        <v>45981</v>
      </c>
      <c r="H50" s="173">
        <v>45986</v>
      </c>
      <c r="I50" s="71"/>
      <c r="J50" s="71"/>
      <c r="K50" s="71"/>
      <c r="L50" s="71"/>
    </row>
    <row r="51" spans="1:12" ht="77.25" customHeight="1" x14ac:dyDescent="0.25">
      <c r="A51" s="74" t="s">
        <v>199</v>
      </c>
      <c r="B51" s="73" t="s">
        <v>446</v>
      </c>
      <c r="C51" s="72" t="s">
        <v>525</v>
      </c>
      <c r="D51" s="71"/>
      <c r="E51" s="71"/>
      <c r="F51" s="71"/>
      <c r="G51" s="72" t="s">
        <v>525</v>
      </c>
      <c r="H51" s="71"/>
      <c r="I51" s="71"/>
      <c r="J51" s="71"/>
      <c r="K51" s="71"/>
      <c r="L51" s="71"/>
    </row>
    <row r="52" spans="1:12" ht="71.25" customHeight="1" x14ac:dyDescent="0.25">
      <c r="A52" s="74" t="s">
        <v>197</v>
      </c>
      <c r="B52" s="73" t="s">
        <v>198</v>
      </c>
      <c r="C52" s="72" t="s">
        <v>525</v>
      </c>
      <c r="D52" s="71"/>
      <c r="E52" s="71"/>
      <c r="F52" s="71"/>
      <c r="G52" s="72" t="s">
        <v>525</v>
      </c>
      <c r="H52" s="71"/>
      <c r="I52" s="71"/>
      <c r="J52" s="71"/>
      <c r="K52" s="71"/>
      <c r="L52" s="71"/>
    </row>
    <row r="53" spans="1:12" ht="48" customHeight="1" x14ac:dyDescent="0.25">
      <c r="A53" s="74" t="s">
        <v>195</v>
      </c>
      <c r="B53" s="151" t="s">
        <v>447</v>
      </c>
      <c r="C53" s="173">
        <v>45986</v>
      </c>
      <c r="D53" s="173">
        <v>46001</v>
      </c>
      <c r="E53" s="71"/>
      <c r="F53" s="71"/>
      <c r="G53" s="173">
        <v>45986</v>
      </c>
      <c r="H53" s="173">
        <v>46001</v>
      </c>
      <c r="I53" s="71"/>
      <c r="J53" s="71"/>
      <c r="K53" s="71"/>
      <c r="L53" s="71"/>
    </row>
    <row r="54" spans="1:12" ht="46.5" customHeight="1" x14ac:dyDescent="0.25">
      <c r="A54" s="74" t="s">
        <v>448</v>
      </c>
      <c r="B54" s="73" t="s">
        <v>196</v>
      </c>
      <c r="C54" s="72" t="s">
        <v>525</v>
      </c>
      <c r="D54" s="71"/>
      <c r="E54" s="71"/>
      <c r="F54" s="71"/>
      <c r="G54" s="72" t="s">
        <v>525</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16" zoomScale="70" zoomScaleNormal="70" zoomScaleSheetLayoutView="70" workbookViewId="0">
      <selection activeCell="E33" sqref="E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6.425781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tr">
        <f>'1. паспорт местоположение'!C3</f>
        <v>от «__» _____ 20__ г. №___</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ht="20.25" x14ac:dyDescent="0.3">
      <c r="A5" s="65"/>
      <c r="B5" s="65"/>
      <c r="C5" s="65"/>
      <c r="D5" s="65"/>
      <c r="E5" s="170"/>
      <c r="H5" s="65"/>
      <c r="I5" s="65"/>
      <c r="T5" s="65"/>
      <c r="U5" s="65"/>
      <c r="V5" s="65"/>
      <c r="W5" s="6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62" t="str">
        <f>'1. паспорт местоположение'!A12:C12</f>
        <v>M_TP1500.PR.0050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62" t="str">
        <f>'1. паспорт местоположение'!A15:C15</f>
        <v>Реконструкция систем телемеханики ПП 110 кВ "Таврическая"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5"/>
      <c r="H17" s="65"/>
      <c r="I17" s="65"/>
      <c r="J17" s="65"/>
      <c r="K17" s="65"/>
      <c r="L17" s="65"/>
      <c r="M17" s="65"/>
      <c r="N17" s="65"/>
      <c r="O17" s="65"/>
      <c r="T17" s="65"/>
      <c r="U17" s="65"/>
      <c r="V17" s="65"/>
      <c r="W17" s="65"/>
      <c r="X17" s="65"/>
      <c r="Y17" s="65"/>
      <c r="Z17" s="65"/>
      <c r="AA17" s="65"/>
    </row>
    <row r="18" spans="1:34" x14ac:dyDescent="0.25">
      <c r="A18" s="393" t="s">
        <v>492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2" customFormat="1" ht="21" customHeight="1" x14ac:dyDescent="0.25">
      <c r="A20" s="389" t="s">
        <v>194</v>
      </c>
      <c r="B20" s="389" t="s">
        <v>193</v>
      </c>
      <c r="C20" s="387" t="s">
        <v>192</v>
      </c>
      <c r="D20" s="387"/>
      <c r="E20" s="392" t="s">
        <v>191</v>
      </c>
      <c r="F20" s="392"/>
      <c r="G20" s="389" t="s">
        <v>625</v>
      </c>
      <c r="H20" s="394" t="s">
        <v>540</v>
      </c>
      <c r="I20" s="395"/>
      <c r="J20" s="395"/>
      <c r="K20" s="395"/>
      <c r="L20" s="394" t="s">
        <v>617</v>
      </c>
      <c r="M20" s="395"/>
      <c r="N20" s="395"/>
      <c r="O20" s="395"/>
      <c r="P20" s="394" t="s">
        <v>541</v>
      </c>
      <c r="Q20" s="395"/>
      <c r="R20" s="395"/>
      <c r="S20" s="395"/>
      <c r="T20" s="394" t="s">
        <v>542</v>
      </c>
      <c r="U20" s="395"/>
      <c r="V20" s="395"/>
      <c r="W20" s="395"/>
      <c r="X20" s="394" t="s">
        <v>618</v>
      </c>
      <c r="Y20" s="395"/>
      <c r="Z20" s="395"/>
      <c r="AA20" s="395"/>
      <c r="AB20" s="383" t="s">
        <v>190</v>
      </c>
      <c r="AC20" s="384"/>
    </row>
    <row r="21" spans="1:34" s="182" customFormat="1" ht="81.75" customHeight="1" x14ac:dyDescent="0.25">
      <c r="A21" s="390"/>
      <c r="B21" s="390"/>
      <c r="C21" s="387"/>
      <c r="D21" s="387"/>
      <c r="E21" s="392"/>
      <c r="F21" s="392"/>
      <c r="G21" s="390"/>
      <c r="H21" s="396" t="s">
        <v>2</v>
      </c>
      <c r="I21" s="397"/>
      <c r="J21" s="396" t="s">
        <v>188</v>
      </c>
      <c r="K21" s="39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5"/>
      <c r="AC21" s="386"/>
    </row>
    <row r="22" spans="1:34" s="182" customFormat="1" ht="89.25" customHeight="1" x14ac:dyDescent="0.3">
      <c r="A22" s="391"/>
      <c r="B22" s="391"/>
      <c r="C22" s="239" t="s">
        <v>2</v>
      </c>
      <c r="D22" s="239" t="s">
        <v>188</v>
      </c>
      <c r="E22" s="179" t="s">
        <v>619</v>
      </c>
      <c r="F22" s="179" t="s">
        <v>624</v>
      </c>
      <c r="G22" s="391"/>
      <c r="H22" s="180" t="s">
        <v>471</v>
      </c>
      <c r="I22" s="180" t="s">
        <v>472</v>
      </c>
      <c r="J22" s="180" t="s">
        <v>471</v>
      </c>
      <c r="K22" s="180" t="s">
        <v>472</v>
      </c>
      <c r="L22" s="180" t="s">
        <v>471</v>
      </c>
      <c r="M22" s="180" t="s">
        <v>472</v>
      </c>
      <c r="N22" s="180" t="s">
        <v>471</v>
      </c>
      <c r="O22" s="180" t="s">
        <v>472</v>
      </c>
      <c r="P22" s="180" t="s">
        <v>471</v>
      </c>
      <c r="Q22" s="180" t="s">
        <v>472</v>
      </c>
      <c r="R22" s="180" t="s">
        <v>471</v>
      </c>
      <c r="S22" s="180" t="s">
        <v>472</v>
      </c>
      <c r="T22" s="180" t="s">
        <v>471</v>
      </c>
      <c r="U22" s="180" t="s">
        <v>472</v>
      </c>
      <c r="V22" s="180" t="s">
        <v>471</v>
      </c>
      <c r="W22" s="180" t="s">
        <v>472</v>
      </c>
      <c r="X22" s="180" t="s">
        <v>471</v>
      </c>
      <c r="Y22" s="180" t="s">
        <v>472</v>
      </c>
      <c r="Z22" s="180" t="s">
        <v>471</v>
      </c>
      <c r="AA22" s="180" t="s">
        <v>472</v>
      </c>
      <c r="AB22" s="239" t="s">
        <v>189</v>
      </c>
      <c r="AC22" s="239" t="s">
        <v>188</v>
      </c>
      <c r="AE22" s="181"/>
      <c r="AF22" s="181"/>
      <c r="AG22" s="181"/>
      <c r="AH22" s="181"/>
    </row>
    <row r="23" spans="1:34" s="182"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32</v>
      </c>
      <c r="AC23" s="238">
        <v>33</v>
      </c>
    </row>
    <row r="24" spans="1:34" s="182" customFormat="1" ht="47.25" customHeight="1" x14ac:dyDescent="0.25">
      <c r="A24" s="186" t="s">
        <v>65</v>
      </c>
      <c r="B24" s="187" t="s">
        <v>187</v>
      </c>
      <c r="C24" s="188">
        <v>32.672809999999991</v>
      </c>
      <c r="D24" s="243">
        <v>35.956837999999998</v>
      </c>
      <c r="E24" s="243">
        <v>35.956837999999998</v>
      </c>
      <c r="F24" s="243">
        <v>35.956837999999998</v>
      </c>
      <c r="G24" s="188">
        <v>0</v>
      </c>
      <c r="H24" s="188">
        <v>0</v>
      </c>
      <c r="I24" s="188"/>
      <c r="J24" s="188">
        <v>0</v>
      </c>
      <c r="K24" s="188"/>
      <c r="L24" s="188">
        <v>3.2306520000000001</v>
      </c>
      <c r="M24" s="188"/>
      <c r="N24" s="188">
        <v>3.5448840000000001</v>
      </c>
      <c r="O24" s="188"/>
      <c r="P24" s="188">
        <v>29.442157999999996</v>
      </c>
      <c r="Q24" s="188"/>
      <c r="R24" s="188">
        <v>32.411953999999994</v>
      </c>
      <c r="S24" s="188"/>
      <c r="T24" s="188">
        <v>0</v>
      </c>
      <c r="U24" s="188"/>
      <c r="V24" s="188">
        <v>0</v>
      </c>
      <c r="W24" s="188"/>
      <c r="X24" s="188">
        <v>0</v>
      </c>
      <c r="Y24" s="188"/>
      <c r="Z24" s="188">
        <v>0</v>
      </c>
      <c r="AA24" s="188"/>
      <c r="AB24" s="188">
        <v>32.672809999999998</v>
      </c>
      <c r="AC24" s="188">
        <v>35.956837999999998</v>
      </c>
    </row>
    <row r="25" spans="1:34" s="182" customFormat="1" ht="24" customHeight="1" x14ac:dyDescent="0.25">
      <c r="A25" s="189" t="s">
        <v>186</v>
      </c>
      <c r="B25" s="190" t="s">
        <v>185</v>
      </c>
      <c r="C25" s="188"/>
      <c r="D25" s="242"/>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182" customFormat="1" x14ac:dyDescent="0.25">
      <c r="A26" s="189" t="s">
        <v>184</v>
      </c>
      <c r="B26" s="190" t="s">
        <v>183</v>
      </c>
      <c r="C26" s="188"/>
      <c r="D26" s="242"/>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182" customFormat="1" ht="38.25" customHeight="1" x14ac:dyDescent="0.25">
      <c r="A27" s="189" t="s">
        <v>182</v>
      </c>
      <c r="B27" s="190" t="s">
        <v>429</v>
      </c>
      <c r="C27" s="188"/>
      <c r="D27" s="242"/>
      <c r="E27" s="188"/>
      <c r="F27" s="188"/>
      <c r="G27" s="188">
        <v>0</v>
      </c>
      <c r="H27" s="188">
        <v>0</v>
      </c>
      <c r="I27" s="188"/>
      <c r="J27" s="188">
        <v>0</v>
      </c>
      <c r="K27" s="188"/>
      <c r="L27" s="188">
        <v>2.6922100000000002</v>
      </c>
      <c r="M27" s="188"/>
      <c r="N27" s="188">
        <v>2.9540700000000002</v>
      </c>
      <c r="O27" s="188"/>
      <c r="P27" s="188">
        <v>24.778599999999997</v>
      </c>
      <c r="Q27" s="188"/>
      <c r="R27" s="188">
        <v>27.277989999999996</v>
      </c>
      <c r="S27" s="188"/>
      <c r="T27" s="188">
        <v>0</v>
      </c>
      <c r="U27" s="188"/>
      <c r="V27" s="188">
        <v>0</v>
      </c>
      <c r="W27" s="188"/>
      <c r="X27" s="188">
        <v>0</v>
      </c>
      <c r="Y27" s="188"/>
      <c r="Z27" s="188">
        <v>0</v>
      </c>
      <c r="AA27" s="188"/>
      <c r="AB27" s="188">
        <v>27.470809999999997</v>
      </c>
      <c r="AC27" s="188">
        <v>30.232059999999997</v>
      </c>
    </row>
    <row r="28" spans="1:34" s="182" customFormat="1" x14ac:dyDescent="0.25">
      <c r="A28" s="189" t="s">
        <v>181</v>
      </c>
      <c r="B28" s="190" t="s">
        <v>180</v>
      </c>
      <c r="C28" s="188"/>
      <c r="D28" s="242"/>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182" customFormat="1" x14ac:dyDescent="0.25">
      <c r="A29" s="189" t="s">
        <v>179</v>
      </c>
      <c r="B29" s="191" t="s">
        <v>178</v>
      </c>
      <c r="C29" s="188"/>
      <c r="D29" s="242"/>
      <c r="E29" s="188"/>
      <c r="F29" s="188"/>
      <c r="G29" s="188">
        <v>0</v>
      </c>
      <c r="H29" s="188">
        <v>0</v>
      </c>
      <c r="I29" s="188"/>
      <c r="J29" s="188">
        <v>0</v>
      </c>
      <c r="K29" s="188"/>
      <c r="L29" s="188">
        <v>0.53844199999999987</v>
      </c>
      <c r="M29" s="188"/>
      <c r="N29" s="188">
        <v>0.59081399999999995</v>
      </c>
      <c r="O29" s="188"/>
      <c r="P29" s="188">
        <v>4.6635579999999983</v>
      </c>
      <c r="Q29" s="188"/>
      <c r="R29" s="188">
        <v>5.1339639999999989</v>
      </c>
      <c r="S29" s="188"/>
      <c r="T29" s="188">
        <v>0</v>
      </c>
      <c r="U29" s="188"/>
      <c r="V29" s="188">
        <v>0</v>
      </c>
      <c r="W29" s="188"/>
      <c r="X29" s="188">
        <v>0</v>
      </c>
      <c r="Y29" s="188"/>
      <c r="Z29" s="188">
        <v>0</v>
      </c>
      <c r="AA29" s="188"/>
      <c r="AB29" s="188">
        <v>5.2020000000000017</v>
      </c>
      <c r="AC29" s="188">
        <v>5.7247780000000006</v>
      </c>
    </row>
    <row r="30" spans="1:34" s="182" customFormat="1" ht="47.25" x14ac:dyDescent="0.25">
      <c r="A30" s="186" t="s">
        <v>63</v>
      </c>
      <c r="B30" s="187" t="s">
        <v>177</v>
      </c>
      <c r="C30" s="188">
        <v>27.470809999999997</v>
      </c>
      <c r="D30" s="243">
        <v>30.232059999999997</v>
      </c>
      <c r="E30" s="243">
        <v>30.232059999999997</v>
      </c>
      <c r="F30" s="243">
        <v>30.232059999999997</v>
      </c>
      <c r="G30" s="188">
        <v>0</v>
      </c>
      <c r="H30" s="188">
        <v>0</v>
      </c>
      <c r="I30" s="188"/>
      <c r="J30" s="188">
        <v>0</v>
      </c>
      <c r="K30" s="188"/>
      <c r="L30" s="188">
        <v>2.6922100000000002</v>
      </c>
      <c r="M30" s="188"/>
      <c r="N30" s="188">
        <v>2.9540700000000002</v>
      </c>
      <c r="O30" s="188"/>
      <c r="P30" s="188">
        <v>24.778599999999997</v>
      </c>
      <c r="Q30" s="188"/>
      <c r="R30" s="188">
        <v>27.277989999999999</v>
      </c>
      <c r="S30" s="188"/>
      <c r="T30" s="188">
        <v>0</v>
      </c>
      <c r="U30" s="188"/>
      <c r="V30" s="188">
        <v>0</v>
      </c>
      <c r="W30" s="188"/>
      <c r="X30" s="188">
        <v>0</v>
      </c>
      <c r="Y30" s="188"/>
      <c r="Z30" s="188">
        <v>0</v>
      </c>
      <c r="AA30" s="188"/>
      <c r="AB30" s="188">
        <v>27.470809999999997</v>
      </c>
      <c r="AC30" s="188">
        <v>30.232060000000001</v>
      </c>
    </row>
    <row r="31" spans="1:34" s="182" customFormat="1" x14ac:dyDescent="0.25">
      <c r="A31" s="186" t="s">
        <v>176</v>
      </c>
      <c r="B31" s="190" t="s">
        <v>175</v>
      </c>
      <c r="C31" s="188">
        <v>2.6922100000000002</v>
      </c>
      <c r="D31" s="243">
        <v>2.9540700000000002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182" customFormat="1" ht="31.5" x14ac:dyDescent="0.25">
      <c r="A32" s="186" t="s">
        <v>174</v>
      </c>
      <c r="B32" s="190" t="s">
        <v>173</v>
      </c>
      <c r="C32" s="188">
        <v>3.1981299999999999</v>
      </c>
      <c r="D32" s="243">
        <v>3.5207199999999998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2" customFormat="1" x14ac:dyDescent="0.25">
      <c r="A33" s="186" t="s">
        <v>172</v>
      </c>
      <c r="B33" s="190" t="s">
        <v>171</v>
      </c>
      <c r="C33" s="188">
        <v>18.142319999999998</v>
      </c>
      <c r="D33" s="243">
        <v>19.972300000000001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2" customFormat="1" x14ac:dyDescent="0.25">
      <c r="A34" s="186" t="s">
        <v>170</v>
      </c>
      <c r="B34" s="190" t="s">
        <v>169</v>
      </c>
      <c r="C34" s="188">
        <v>3.4381500000000003</v>
      </c>
      <c r="D34" s="243">
        <v>3.7849699999999995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2" customFormat="1" ht="48" customHeight="1"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2" customFormat="1" ht="44.25" customHeight="1" x14ac:dyDescent="0.25">
      <c r="A36" s="189" t="s">
        <v>167</v>
      </c>
      <c r="B36" s="190" t="s">
        <v>545</v>
      </c>
      <c r="C36" s="188"/>
      <c r="D36" s="188"/>
      <c r="E36" s="188"/>
      <c r="F36" s="188"/>
      <c r="G36" s="188">
        <v>0</v>
      </c>
      <c r="H36" s="188">
        <v>0</v>
      </c>
      <c r="I36" s="188" t="s">
        <v>535</v>
      </c>
      <c r="J36" s="188">
        <v>0</v>
      </c>
      <c r="K36" s="188" t="s">
        <v>535</v>
      </c>
      <c r="L36" s="188">
        <v>0</v>
      </c>
      <c r="M36" s="240" t="s">
        <v>535</v>
      </c>
      <c r="N36" s="188">
        <v>0</v>
      </c>
      <c r="O36" s="188" t="s">
        <v>535</v>
      </c>
      <c r="P36" s="188">
        <v>0</v>
      </c>
      <c r="Q36" s="240" t="s">
        <v>535</v>
      </c>
      <c r="R36" s="188">
        <v>0</v>
      </c>
      <c r="S36" s="188" t="s">
        <v>535</v>
      </c>
      <c r="T36" s="188">
        <v>0</v>
      </c>
      <c r="U36" s="240" t="s">
        <v>535</v>
      </c>
      <c r="V36" s="188">
        <v>0</v>
      </c>
      <c r="W36" s="188" t="s">
        <v>535</v>
      </c>
      <c r="X36" s="188">
        <v>0</v>
      </c>
      <c r="Y36" s="240" t="s">
        <v>535</v>
      </c>
      <c r="Z36" s="188">
        <v>0</v>
      </c>
      <c r="AA36" s="188" t="s">
        <v>535</v>
      </c>
      <c r="AB36" s="188">
        <v>0</v>
      </c>
      <c r="AC36" s="188">
        <v>0</v>
      </c>
    </row>
    <row r="37" spans="1:29" s="182" customFormat="1" ht="31.5" x14ac:dyDescent="0.25">
      <c r="A37" s="189" t="s">
        <v>166</v>
      </c>
      <c r="B37" s="192" t="s">
        <v>543</v>
      </c>
      <c r="C37" s="188"/>
      <c r="D37" s="188"/>
      <c r="E37" s="188"/>
      <c r="F37" s="188"/>
      <c r="G37" s="188">
        <v>0</v>
      </c>
      <c r="H37" s="188">
        <v>0</v>
      </c>
      <c r="I37" s="188" t="s">
        <v>535</v>
      </c>
      <c r="J37" s="188">
        <v>0</v>
      </c>
      <c r="K37" s="188" t="s">
        <v>535</v>
      </c>
      <c r="L37" s="188">
        <v>0</v>
      </c>
      <c r="M37" s="240" t="s">
        <v>535</v>
      </c>
      <c r="N37" s="188">
        <v>0</v>
      </c>
      <c r="O37" s="188" t="s">
        <v>535</v>
      </c>
      <c r="P37" s="188">
        <v>0</v>
      </c>
      <c r="Q37" s="240" t="s">
        <v>535</v>
      </c>
      <c r="R37" s="188">
        <v>0</v>
      </c>
      <c r="S37" s="188" t="s">
        <v>535</v>
      </c>
      <c r="T37" s="188">
        <v>0</v>
      </c>
      <c r="U37" s="240" t="s">
        <v>535</v>
      </c>
      <c r="V37" s="188">
        <v>0</v>
      </c>
      <c r="W37" s="188" t="s">
        <v>535</v>
      </c>
      <c r="X37" s="188">
        <v>0</v>
      </c>
      <c r="Y37" s="240" t="s">
        <v>535</v>
      </c>
      <c r="Z37" s="188">
        <v>0</v>
      </c>
      <c r="AA37" s="188" t="s">
        <v>535</v>
      </c>
      <c r="AB37" s="188">
        <v>0</v>
      </c>
      <c r="AC37" s="188">
        <v>0</v>
      </c>
    </row>
    <row r="38" spans="1:29" s="182" customFormat="1" x14ac:dyDescent="0.25">
      <c r="A38" s="189" t="s">
        <v>165</v>
      </c>
      <c r="B38" s="192" t="s">
        <v>156</v>
      </c>
      <c r="C38" s="188"/>
      <c r="D38" s="188"/>
      <c r="E38" s="188"/>
      <c r="F38" s="188"/>
      <c r="G38" s="188">
        <v>0</v>
      </c>
      <c r="H38" s="188">
        <v>0</v>
      </c>
      <c r="I38" s="188" t="s">
        <v>535</v>
      </c>
      <c r="J38" s="188">
        <v>0</v>
      </c>
      <c r="K38" s="188" t="s">
        <v>535</v>
      </c>
      <c r="L38" s="188">
        <v>0</v>
      </c>
      <c r="M38" s="240" t="s">
        <v>535</v>
      </c>
      <c r="N38" s="188">
        <v>0</v>
      </c>
      <c r="O38" s="188" t="s">
        <v>535</v>
      </c>
      <c r="P38" s="188">
        <v>0</v>
      </c>
      <c r="Q38" s="240" t="s">
        <v>535</v>
      </c>
      <c r="R38" s="188">
        <v>0</v>
      </c>
      <c r="S38" s="188" t="s">
        <v>535</v>
      </c>
      <c r="T38" s="188">
        <v>0</v>
      </c>
      <c r="U38" s="240" t="s">
        <v>535</v>
      </c>
      <c r="V38" s="188">
        <v>0</v>
      </c>
      <c r="W38" s="188" t="s">
        <v>535</v>
      </c>
      <c r="X38" s="188">
        <v>0</v>
      </c>
      <c r="Y38" s="240" t="s">
        <v>535</v>
      </c>
      <c r="Z38" s="188">
        <v>0</v>
      </c>
      <c r="AA38" s="188" t="s">
        <v>535</v>
      </c>
      <c r="AB38" s="188">
        <v>0</v>
      </c>
      <c r="AC38" s="188">
        <v>0</v>
      </c>
    </row>
    <row r="39" spans="1:29" s="182" customFormat="1" x14ac:dyDescent="0.25">
      <c r="A39" s="189" t="s">
        <v>164</v>
      </c>
      <c r="B39" s="190" t="s">
        <v>544</v>
      </c>
      <c r="C39" s="188"/>
      <c r="D39" s="188"/>
      <c r="E39" s="188"/>
      <c r="F39" s="188"/>
      <c r="G39" s="188">
        <v>0</v>
      </c>
      <c r="H39" s="188">
        <v>0</v>
      </c>
      <c r="I39" s="188" t="s">
        <v>535</v>
      </c>
      <c r="J39" s="188">
        <v>0</v>
      </c>
      <c r="K39" s="188" t="s">
        <v>535</v>
      </c>
      <c r="L39" s="188">
        <v>0</v>
      </c>
      <c r="M39" s="240" t="s">
        <v>535</v>
      </c>
      <c r="N39" s="188">
        <v>0</v>
      </c>
      <c r="O39" s="188" t="s">
        <v>535</v>
      </c>
      <c r="P39" s="188">
        <v>0</v>
      </c>
      <c r="Q39" s="240" t="s">
        <v>535</v>
      </c>
      <c r="R39" s="188">
        <v>0</v>
      </c>
      <c r="S39" s="188" t="s">
        <v>535</v>
      </c>
      <c r="T39" s="188">
        <v>0</v>
      </c>
      <c r="U39" s="240" t="s">
        <v>535</v>
      </c>
      <c r="V39" s="188">
        <v>0</v>
      </c>
      <c r="W39" s="188" t="s">
        <v>535</v>
      </c>
      <c r="X39" s="188">
        <v>0</v>
      </c>
      <c r="Y39" s="240" t="s">
        <v>535</v>
      </c>
      <c r="Z39" s="188">
        <v>0</v>
      </c>
      <c r="AA39" s="188" t="s">
        <v>535</v>
      </c>
      <c r="AB39" s="188">
        <v>0</v>
      </c>
      <c r="AC39" s="188">
        <v>0</v>
      </c>
    </row>
    <row r="40" spans="1:29" s="182" customFormat="1" x14ac:dyDescent="0.25">
      <c r="A40" s="189" t="s">
        <v>163</v>
      </c>
      <c r="B40" s="190" t="s">
        <v>546</v>
      </c>
      <c r="C40" s="188"/>
      <c r="D40" s="188"/>
      <c r="E40" s="188"/>
      <c r="F40" s="188"/>
      <c r="G40" s="188">
        <v>0</v>
      </c>
      <c r="H40" s="188">
        <v>0</v>
      </c>
      <c r="I40" s="188" t="s">
        <v>535</v>
      </c>
      <c r="J40" s="188">
        <v>0</v>
      </c>
      <c r="K40" s="188" t="s">
        <v>535</v>
      </c>
      <c r="L40" s="188">
        <v>0</v>
      </c>
      <c r="M40" s="240" t="s">
        <v>535</v>
      </c>
      <c r="N40" s="188">
        <v>0</v>
      </c>
      <c r="O40" s="188" t="s">
        <v>535</v>
      </c>
      <c r="P40" s="188">
        <v>0</v>
      </c>
      <c r="Q40" s="240" t="s">
        <v>535</v>
      </c>
      <c r="R40" s="188">
        <v>0</v>
      </c>
      <c r="S40" s="188" t="s">
        <v>535</v>
      </c>
      <c r="T40" s="188">
        <v>0</v>
      </c>
      <c r="U40" s="240" t="s">
        <v>535</v>
      </c>
      <c r="V40" s="188">
        <v>0</v>
      </c>
      <c r="W40" s="188" t="s">
        <v>535</v>
      </c>
      <c r="X40" s="188">
        <v>0</v>
      </c>
      <c r="Y40" s="240" t="s">
        <v>535</v>
      </c>
      <c r="Z40" s="188">
        <v>0</v>
      </c>
      <c r="AA40" s="188" t="s">
        <v>535</v>
      </c>
      <c r="AB40" s="188">
        <v>0</v>
      </c>
      <c r="AC40" s="188">
        <v>0</v>
      </c>
    </row>
    <row r="41" spans="1:29" s="182" customFormat="1" x14ac:dyDescent="0.25">
      <c r="A41" s="189" t="s">
        <v>162</v>
      </c>
      <c r="B41" s="190" t="s">
        <v>547</v>
      </c>
      <c r="C41" s="188"/>
      <c r="D41" s="188"/>
      <c r="E41" s="188"/>
      <c r="F41" s="188"/>
      <c r="G41" s="188">
        <v>0</v>
      </c>
      <c r="H41" s="188">
        <v>0</v>
      </c>
      <c r="I41" s="188" t="s">
        <v>535</v>
      </c>
      <c r="J41" s="188">
        <v>0</v>
      </c>
      <c r="K41" s="188" t="s">
        <v>535</v>
      </c>
      <c r="L41" s="188">
        <v>0</v>
      </c>
      <c r="M41" s="240" t="s">
        <v>535</v>
      </c>
      <c r="N41" s="188">
        <v>0</v>
      </c>
      <c r="O41" s="188" t="s">
        <v>535</v>
      </c>
      <c r="P41" s="188">
        <v>0</v>
      </c>
      <c r="Q41" s="240" t="s">
        <v>535</v>
      </c>
      <c r="R41" s="188">
        <v>0</v>
      </c>
      <c r="S41" s="188" t="s">
        <v>535</v>
      </c>
      <c r="T41" s="188">
        <v>0</v>
      </c>
      <c r="U41" s="240" t="s">
        <v>535</v>
      </c>
      <c r="V41" s="188">
        <v>0</v>
      </c>
      <c r="W41" s="188" t="s">
        <v>535</v>
      </c>
      <c r="X41" s="188">
        <v>0</v>
      </c>
      <c r="Y41" s="240" t="s">
        <v>535</v>
      </c>
      <c r="Z41" s="188">
        <v>0</v>
      </c>
      <c r="AA41" s="188" t="s">
        <v>535</v>
      </c>
      <c r="AB41" s="188">
        <v>0</v>
      </c>
      <c r="AC41" s="188">
        <v>0</v>
      </c>
    </row>
    <row r="42" spans="1:29" s="182" customFormat="1" x14ac:dyDescent="0.25">
      <c r="A42" s="189" t="s">
        <v>161</v>
      </c>
      <c r="B42" s="190" t="s">
        <v>548</v>
      </c>
      <c r="C42" s="188"/>
      <c r="D42" s="188"/>
      <c r="E42" s="188"/>
      <c r="F42" s="188"/>
      <c r="G42" s="188">
        <v>0</v>
      </c>
      <c r="H42" s="188">
        <v>0</v>
      </c>
      <c r="I42" s="188" t="s">
        <v>535</v>
      </c>
      <c r="J42" s="188">
        <v>0</v>
      </c>
      <c r="K42" s="188" t="s">
        <v>535</v>
      </c>
      <c r="L42" s="188">
        <v>0</v>
      </c>
      <c r="M42" s="240" t="s">
        <v>535</v>
      </c>
      <c r="N42" s="188">
        <v>0</v>
      </c>
      <c r="O42" s="188" t="s">
        <v>535</v>
      </c>
      <c r="P42" s="188">
        <v>0</v>
      </c>
      <c r="Q42" s="240" t="s">
        <v>535</v>
      </c>
      <c r="R42" s="188">
        <v>0</v>
      </c>
      <c r="S42" s="188" t="s">
        <v>535</v>
      </c>
      <c r="T42" s="188">
        <v>0</v>
      </c>
      <c r="U42" s="240" t="s">
        <v>535</v>
      </c>
      <c r="V42" s="188">
        <v>0</v>
      </c>
      <c r="W42" s="188" t="s">
        <v>535</v>
      </c>
      <c r="X42" s="188">
        <v>0</v>
      </c>
      <c r="Y42" s="240" t="s">
        <v>535</v>
      </c>
      <c r="Z42" s="188">
        <v>0</v>
      </c>
      <c r="AA42" s="188" t="s">
        <v>535</v>
      </c>
      <c r="AB42" s="188">
        <v>0</v>
      </c>
      <c r="AC42" s="188">
        <v>0</v>
      </c>
    </row>
    <row r="43" spans="1:29" s="182" customFormat="1" x14ac:dyDescent="0.25">
      <c r="A43" s="189" t="s">
        <v>549</v>
      </c>
      <c r="B43" s="190" t="s">
        <v>550</v>
      </c>
      <c r="C43" s="188"/>
      <c r="D43" s="188"/>
      <c r="E43" s="188"/>
      <c r="F43" s="188"/>
      <c r="G43" s="188">
        <v>0</v>
      </c>
      <c r="H43" s="188">
        <v>0</v>
      </c>
      <c r="I43" s="188" t="s">
        <v>535</v>
      </c>
      <c r="J43" s="188">
        <v>0</v>
      </c>
      <c r="K43" s="188" t="s">
        <v>535</v>
      </c>
      <c r="L43" s="188">
        <v>0</v>
      </c>
      <c r="M43" s="240" t="s">
        <v>535</v>
      </c>
      <c r="N43" s="188">
        <v>0</v>
      </c>
      <c r="O43" s="188" t="s">
        <v>535</v>
      </c>
      <c r="P43" s="188">
        <v>0</v>
      </c>
      <c r="Q43" s="240" t="s">
        <v>535</v>
      </c>
      <c r="R43" s="188">
        <v>0</v>
      </c>
      <c r="S43" s="188" t="s">
        <v>535</v>
      </c>
      <c r="T43" s="188">
        <v>0</v>
      </c>
      <c r="U43" s="240" t="s">
        <v>535</v>
      </c>
      <c r="V43" s="188">
        <v>0</v>
      </c>
      <c r="W43" s="188" t="s">
        <v>535</v>
      </c>
      <c r="X43" s="188">
        <v>0</v>
      </c>
      <c r="Y43" s="240" t="s">
        <v>535</v>
      </c>
      <c r="Z43" s="188">
        <v>0</v>
      </c>
      <c r="AA43" s="188" t="s">
        <v>535</v>
      </c>
      <c r="AB43" s="188">
        <v>0</v>
      </c>
      <c r="AC43" s="188">
        <v>0</v>
      </c>
    </row>
    <row r="44" spans="1:29" s="182" customFormat="1" x14ac:dyDescent="0.25">
      <c r="A44" s="189" t="s">
        <v>551</v>
      </c>
      <c r="B44" s="190" t="s">
        <v>552</v>
      </c>
      <c r="C44" s="188"/>
      <c r="D44" s="188"/>
      <c r="E44" s="188"/>
      <c r="F44" s="188"/>
      <c r="G44" s="188">
        <v>0</v>
      </c>
      <c r="H44" s="188">
        <v>0</v>
      </c>
      <c r="I44" s="188" t="s">
        <v>535</v>
      </c>
      <c r="J44" s="188">
        <v>0</v>
      </c>
      <c r="K44" s="188" t="s">
        <v>535</v>
      </c>
      <c r="L44" s="188">
        <v>0</v>
      </c>
      <c r="M44" s="240" t="s">
        <v>535</v>
      </c>
      <c r="N44" s="188">
        <v>0</v>
      </c>
      <c r="O44" s="188" t="s">
        <v>535</v>
      </c>
      <c r="P44" s="188">
        <v>0</v>
      </c>
      <c r="Q44" s="240" t="s">
        <v>535</v>
      </c>
      <c r="R44" s="188">
        <v>1</v>
      </c>
      <c r="S44" s="188">
        <v>4</v>
      </c>
      <c r="T44" s="188">
        <v>0</v>
      </c>
      <c r="U44" s="240" t="s">
        <v>535</v>
      </c>
      <c r="V44" s="188">
        <v>0</v>
      </c>
      <c r="W44" s="188" t="s">
        <v>535</v>
      </c>
      <c r="X44" s="188">
        <v>0</v>
      </c>
      <c r="Y44" s="240" t="s">
        <v>535</v>
      </c>
      <c r="Z44" s="188">
        <v>0</v>
      </c>
      <c r="AA44" s="188" t="s">
        <v>535</v>
      </c>
      <c r="AB44" s="188">
        <v>0</v>
      </c>
      <c r="AC44" s="188">
        <v>1</v>
      </c>
    </row>
    <row r="45" spans="1:29" s="182" customFormat="1" x14ac:dyDescent="0.25">
      <c r="A45" s="189" t="s">
        <v>553</v>
      </c>
      <c r="B45" s="190" t="s">
        <v>554</v>
      </c>
      <c r="C45" s="188"/>
      <c r="D45" s="188"/>
      <c r="E45" s="188"/>
      <c r="F45" s="188"/>
      <c r="G45" s="188">
        <v>0</v>
      </c>
      <c r="H45" s="188">
        <v>0</v>
      </c>
      <c r="I45" s="188" t="s">
        <v>535</v>
      </c>
      <c r="J45" s="188">
        <v>0</v>
      </c>
      <c r="K45" s="188" t="s">
        <v>535</v>
      </c>
      <c r="L45" s="188">
        <v>0</v>
      </c>
      <c r="M45" s="240" t="s">
        <v>535</v>
      </c>
      <c r="N45" s="188">
        <v>0</v>
      </c>
      <c r="O45" s="188" t="s">
        <v>535</v>
      </c>
      <c r="P45" s="188">
        <v>0</v>
      </c>
      <c r="Q45" s="240" t="s">
        <v>535</v>
      </c>
      <c r="R45" s="188">
        <v>0</v>
      </c>
      <c r="S45" s="188" t="s">
        <v>535</v>
      </c>
      <c r="T45" s="188">
        <v>0</v>
      </c>
      <c r="U45" s="240" t="s">
        <v>535</v>
      </c>
      <c r="V45" s="188">
        <v>0</v>
      </c>
      <c r="W45" s="188" t="s">
        <v>535</v>
      </c>
      <c r="X45" s="188">
        <v>0</v>
      </c>
      <c r="Y45" s="240" t="s">
        <v>535</v>
      </c>
      <c r="Z45" s="188">
        <v>0</v>
      </c>
      <c r="AA45" s="188" t="s">
        <v>535</v>
      </c>
      <c r="AB45" s="188">
        <v>0</v>
      </c>
      <c r="AC45" s="188">
        <v>0</v>
      </c>
    </row>
    <row r="46" spans="1:29" s="182" customFormat="1" x14ac:dyDescent="0.25">
      <c r="A46" s="189" t="s">
        <v>555</v>
      </c>
      <c r="B46" s="190" t="s">
        <v>556</v>
      </c>
      <c r="C46" s="188"/>
      <c r="D46" s="188"/>
      <c r="E46" s="188"/>
      <c r="F46" s="188"/>
      <c r="G46" s="188">
        <v>0</v>
      </c>
      <c r="H46" s="188">
        <v>0</v>
      </c>
      <c r="I46" s="188" t="s">
        <v>535</v>
      </c>
      <c r="J46" s="188">
        <v>0</v>
      </c>
      <c r="K46" s="188" t="s">
        <v>535</v>
      </c>
      <c r="L46" s="188">
        <v>0</v>
      </c>
      <c r="M46" s="240" t="s">
        <v>535</v>
      </c>
      <c r="N46" s="188">
        <v>0</v>
      </c>
      <c r="O46" s="188" t="s">
        <v>535</v>
      </c>
      <c r="P46" s="188">
        <v>0</v>
      </c>
      <c r="Q46" s="240" t="s">
        <v>535</v>
      </c>
      <c r="R46" s="188">
        <v>0</v>
      </c>
      <c r="S46" s="188" t="s">
        <v>535</v>
      </c>
      <c r="T46" s="188">
        <v>0</v>
      </c>
      <c r="U46" s="240" t="s">
        <v>535</v>
      </c>
      <c r="V46" s="188">
        <v>0</v>
      </c>
      <c r="W46" s="188" t="s">
        <v>535</v>
      </c>
      <c r="X46" s="188">
        <v>0</v>
      </c>
      <c r="Y46" s="240" t="s">
        <v>535</v>
      </c>
      <c r="Z46" s="188">
        <v>0</v>
      </c>
      <c r="AA46" s="188" t="s">
        <v>535</v>
      </c>
      <c r="AB46" s="188">
        <v>0</v>
      </c>
      <c r="AC46" s="188">
        <v>0</v>
      </c>
    </row>
    <row r="47" spans="1:29" s="182"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40"/>
      <c r="X47" s="188"/>
      <c r="Y47" s="188"/>
      <c r="Z47" s="188"/>
      <c r="AA47" s="188"/>
      <c r="AB47" s="188"/>
      <c r="AC47" s="188"/>
    </row>
    <row r="48" spans="1:29" s="182" customFormat="1" ht="33.75" customHeight="1" x14ac:dyDescent="0.25">
      <c r="A48" s="189" t="s">
        <v>159</v>
      </c>
      <c r="B48" s="190" t="s">
        <v>545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82" customFormat="1" ht="31.5" x14ac:dyDescent="0.25">
      <c r="A49" s="189" t="s">
        <v>158</v>
      </c>
      <c r="B49" s="192" t="s">
        <v>543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82" customFormat="1" x14ac:dyDescent="0.25">
      <c r="A50" s="189" t="s">
        <v>157</v>
      </c>
      <c r="B50" s="192"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82" customFormat="1" ht="31.5"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82" customFormat="1"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82" customFormat="1"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82" customFormat="1" x14ac:dyDescent="0.25">
      <c r="A54" s="189" t="s">
        <v>149</v>
      </c>
      <c r="B54" s="190" t="s">
        <v>546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82" customFormat="1" x14ac:dyDescent="0.25">
      <c r="A55" s="189" t="s">
        <v>557</v>
      </c>
      <c r="B55" s="190" t="s">
        <v>547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82" customFormat="1" x14ac:dyDescent="0.25">
      <c r="A56" s="189" t="s">
        <v>558</v>
      </c>
      <c r="B56" s="190" t="s">
        <v>548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82" customFormat="1" x14ac:dyDescent="0.25">
      <c r="A57" s="189" t="s">
        <v>559</v>
      </c>
      <c r="B57" s="190" t="s">
        <v>550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82" customFormat="1" x14ac:dyDescent="0.25">
      <c r="A58" s="189" t="s">
        <v>560</v>
      </c>
      <c r="B58" s="190" t="s">
        <v>552</v>
      </c>
      <c r="C58" s="188">
        <v>1</v>
      </c>
      <c r="D58" s="188">
        <v>1</v>
      </c>
      <c r="E58" s="188"/>
      <c r="F58" s="188"/>
      <c r="G58" s="188">
        <v>0</v>
      </c>
      <c r="H58" s="188">
        <v>0</v>
      </c>
      <c r="I58" s="188"/>
      <c r="J58" s="188">
        <v>0</v>
      </c>
      <c r="K58" s="188"/>
      <c r="L58" s="188">
        <v>0</v>
      </c>
      <c r="M58" s="188"/>
      <c r="N58" s="188">
        <v>0</v>
      </c>
      <c r="O58" s="188"/>
      <c r="P58" s="188">
        <v>1</v>
      </c>
      <c r="Q58" s="188"/>
      <c r="R58" s="188">
        <v>1</v>
      </c>
      <c r="S58" s="188"/>
      <c r="T58" s="188">
        <v>0</v>
      </c>
      <c r="U58" s="188"/>
      <c r="V58" s="188">
        <v>0</v>
      </c>
      <c r="W58" s="188"/>
      <c r="X58" s="188">
        <v>0</v>
      </c>
      <c r="Y58" s="188"/>
      <c r="Z58" s="188">
        <v>0</v>
      </c>
      <c r="AA58" s="188"/>
      <c r="AB58" s="188">
        <v>1</v>
      </c>
      <c r="AC58" s="188">
        <v>1</v>
      </c>
    </row>
    <row r="59" spans="1:29" s="182" customFormat="1" x14ac:dyDescent="0.25">
      <c r="A59" s="189" t="s">
        <v>561</v>
      </c>
      <c r="B59" s="190" t="s">
        <v>554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82" customFormat="1" x14ac:dyDescent="0.25">
      <c r="A60" s="189" t="s">
        <v>562</v>
      </c>
      <c r="B60" s="190" t="s">
        <v>556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82"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2" customFormat="1" x14ac:dyDescent="0.25">
      <c r="A62" s="189" t="s">
        <v>147</v>
      </c>
      <c r="B62" s="190" t="s">
        <v>146</v>
      </c>
      <c r="C62" s="188">
        <v>27.470809999999997</v>
      </c>
      <c r="D62" s="182">
        <v>30.232059999999997</v>
      </c>
      <c r="E62" s="188"/>
      <c r="F62" s="188"/>
      <c r="G62" s="188">
        <v>0</v>
      </c>
      <c r="H62" s="188">
        <v>0</v>
      </c>
      <c r="I62" s="188"/>
      <c r="J62" s="188">
        <v>0</v>
      </c>
      <c r="K62" s="188"/>
      <c r="L62" s="188">
        <v>0</v>
      </c>
      <c r="M62" s="188"/>
      <c r="N62" s="188">
        <v>0</v>
      </c>
      <c r="O62" s="188"/>
      <c r="P62" s="188">
        <v>27.470809999999997</v>
      </c>
      <c r="Q62" s="188"/>
      <c r="R62" s="188">
        <v>30.232059999999997</v>
      </c>
      <c r="S62" s="188"/>
      <c r="T62" s="188">
        <v>0</v>
      </c>
      <c r="U62" s="188"/>
      <c r="V62" s="188">
        <v>0</v>
      </c>
      <c r="W62" s="188"/>
      <c r="X62" s="188">
        <v>0</v>
      </c>
      <c r="Y62" s="188"/>
      <c r="Z62" s="188">
        <v>0</v>
      </c>
      <c r="AA62" s="188"/>
      <c r="AB62" s="188">
        <v>27.470809999999997</v>
      </c>
      <c r="AC62" s="188">
        <v>30.232059999999997</v>
      </c>
    </row>
    <row r="63" spans="1:29" s="182" customFormat="1" x14ac:dyDescent="0.25">
      <c r="A63" s="189" t="s">
        <v>145</v>
      </c>
      <c r="B63" s="192"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82" customFormat="1"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82" customFormat="1" x14ac:dyDescent="0.25">
      <c r="A65" s="189" t="s">
        <v>143</v>
      </c>
      <c r="B65" s="192"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82" customFormat="1" x14ac:dyDescent="0.25">
      <c r="A66" s="189" t="s">
        <v>142</v>
      </c>
      <c r="B66" s="192"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82" customFormat="1" x14ac:dyDescent="0.25">
      <c r="A67" s="189" t="s">
        <v>141</v>
      </c>
      <c r="B67" s="192" t="s">
        <v>563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82" customFormat="1" x14ac:dyDescent="0.25">
      <c r="A68" s="189" t="s">
        <v>564</v>
      </c>
      <c r="B68" s="192" t="s">
        <v>565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82" customFormat="1" x14ac:dyDescent="0.25">
      <c r="A69" s="189" t="s">
        <v>566</v>
      </c>
      <c r="B69" s="192" t="s">
        <v>567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82" customFormat="1" x14ac:dyDescent="0.25">
      <c r="A70" s="189" t="s">
        <v>568</v>
      </c>
      <c r="B70" s="192" t="s">
        <v>569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82" customFormat="1" x14ac:dyDescent="0.25">
      <c r="A71" s="189" t="s">
        <v>570</v>
      </c>
      <c r="B71" s="192" t="s">
        <v>571</v>
      </c>
      <c r="C71" s="188"/>
      <c r="D71" s="188"/>
      <c r="E71" s="188"/>
      <c r="F71" s="188"/>
      <c r="G71" s="188">
        <v>0</v>
      </c>
      <c r="H71" s="188">
        <v>0</v>
      </c>
      <c r="I71" s="188"/>
      <c r="J71" s="188">
        <v>0</v>
      </c>
      <c r="K71" s="188"/>
      <c r="L71" s="188">
        <v>0</v>
      </c>
      <c r="M71" s="188"/>
      <c r="N71" s="188">
        <v>0</v>
      </c>
      <c r="O71" s="188"/>
      <c r="P71" s="188">
        <v>1</v>
      </c>
      <c r="Q71" s="188"/>
      <c r="R71" s="188">
        <v>1</v>
      </c>
      <c r="S71" s="188"/>
      <c r="T71" s="188">
        <v>0</v>
      </c>
      <c r="U71" s="188"/>
      <c r="V71" s="188">
        <v>0</v>
      </c>
      <c r="W71" s="188"/>
      <c r="X71" s="188">
        <v>0</v>
      </c>
      <c r="Y71" s="188"/>
      <c r="Z71" s="188">
        <v>0</v>
      </c>
      <c r="AA71" s="188"/>
      <c r="AB71" s="188">
        <v>1</v>
      </c>
      <c r="AC71" s="188">
        <v>1</v>
      </c>
    </row>
    <row r="72" spans="1:29" s="182" customFormat="1" x14ac:dyDescent="0.25">
      <c r="A72" s="189" t="s">
        <v>572</v>
      </c>
      <c r="B72" s="192" t="s">
        <v>573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82" customFormat="1" x14ac:dyDescent="0.25">
      <c r="A73" s="189" t="s">
        <v>574</v>
      </c>
      <c r="B73" s="192" t="s">
        <v>575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82" customFormat="1" ht="36.75" customHeight="1" x14ac:dyDescent="0.25">
      <c r="A74" s="186" t="s">
        <v>58</v>
      </c>
      <c r="B74" s="193"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82"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2" customFormat="1" ht="45" customHeight="1" x14ac:dyDescent="0.25">
      <c r="A76" s="189" t="s">
        <v>230</v>
      </c>
      <c r="B76" s="190" t="s">
        <v>545</v>
      </c>
      <c r="C76" s="194"/>
      <c r="D76" s="195"/>
      <c r="E76" s="196"/>
      <c r="F76" s="196"/>
      <c r="G76" s="188">
        <v>0</v>
      </c>
      <c r="H76" s="188">
        <v>0</v>
      </c>
      <c r="I76" s="188"/>
      <c r="J76" s="188">
        <v>0</v>
      </c>
      <c r="K76" s="188"/>
      <c r="L76" s="188">
        <v>0</v>
      </c>
      <c r="M76" s="196"/>
      <c r="N76" s="188">
        <v>0</v>
      </c>
      <c r="O76" s="195"/>
      <c r="P76" s="188">
        <v>0</v>
      </c>
      <c r="Q76" s="195"/>
      <c r="R76" s="188">
        <v>0</v>
      </c>
      <c r="S76" s="195"/>
      <c r="T76" s="188">
        <v>0</v>
      </c>
      <c r="U76" s="195"/>
      <c r="V76" s="188">
        <v>0</v>
      </c>
      <c r="W76" s="195"/>
      <c r="X76" s="188">
        <v>0</v>
      </c>
      <c r="Y76" s="195"/>
      <c r="Z76" s="188">
        <v>0</v>
      </c>
      <c r="AA76" s="195"/>
      <c r="AB76" s="188">
        <v>0</v>
      </c>
      <c r="AC76" s="188">
        <v>0</v>
      </c>
    </row>
    <row r="77" spans="1:29" s="182" customFormat="1" ht="39.75" customHeight="1" x14ac:dyDescent="0.25">
      <c r="A77" s="189" t="s">
        <v>231</v>
      </c>
      <c r="B77" s="192" t="s">
        <v>543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82" customFormat="1" x14ac:dyDescent="0.25">
      <c r="A78" s="189" t="s">
        <v>232</v>
      </c>
      <c r="B78" s="192"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82" customFormat="1" x14ac:dyDescent="0.25">
      <c r="A79" s="189" t="s">
        <v>233</v>
      </c>
      <c r="B79" s="190" t="s">
        <v>576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82" customFormat="1" x14ac:dyDescent="0.25">
      <c r="A80" s="189" t="s">
        <v>234</v>
      </c>
      <c r="B80" s="190" t="s">
        <v>546</v>
      </c>
      <c r="C80" s="194"/>
      <c r="D80" s="195"/>
      <c r="E80" s="196"/>
      <c r="F80" s="196"/>
      <c r="G80" s="188">
        <v>0</v>
      </c>
      <c r="H80" s="188">
        <v>0</v>
      </c>
      <c r="I80" s="188"/>
      <c r="J80" s="188">
        <v>0</v>
      </c>
      <c r="K80" s="188"/>
      <c r="L80" s="188">
        <v>0</v>
      </c>
      <c r="M80" s="196"/>
      <c r="N80" s="188">
        <v>0</v>
      </c>
      <c r="O80" s="195"/>
      <c r="P80" s="188">
        <v>0</v>
      </c>
      <c r="Q80" s="195"/>
      <c r="R80" s="188">
        <v>0</v>
      </c>
      <c r="S80" s="195"/>
      <c r="T80" s="188">
        <v>0</v>
      </c>
      <c r="U80" s="195"/>
      <c r="V80" s="188">
        <v>0</v>
      </c>
      <c r="W80" s="195"/>
      <c r="X80" s="188">
        <v>0</v>
      </c>
      <c r="Y80" s="195"/>
      <c r="Z80" s="188">
        <v>0</v>
      </c>
      <c r="AA80" s="195"/>
      <c r="AB80" s="188">
        <v>0</v>
      </c>
      <c r="AC80" s="188">
        <v>0</v>
      </c>
    </row>
    <row r="81" spans="1:29" s="182" customFormat="1" x14ac:dyDescent="0.25">
      <c r="A81" s="189" t="s">
        <v>577</v>
      </c>
      <c r="B81" s="190" t="s">
        <v>547</v>
      </c>
      <c r="C81" s="194"/>
      <c r="D81" s="195"/>
      <c r="E81" s="196"/>
      <c r="F81" s="196"/>
      <c r="G81" s="188">
        <v>0</v>
      </c>
      <c r="H81" s="188">
        <v>0</v>
      </c>
      <c r="I81" s="188"/>
      <c r="J81" s="188">
        <v>0</v>
      </c>
      <c r="K81" s="188"/>
      <c r="L81" s="188">
        <v>0</v>
      </c>
      <c r="M81" s="196"/>
      <c r="N81" s="188">
        <v>0</v>
      </c>
      <c r="O81" s="195"/>
      <c r="P81" s="188">
        <v>0</v>
      </c>
      <c r="Q81" s="195"/>
      <c r="R81" s="188">
        <v>0</v>
      </c>
      <c r="S81" s="195"/>
      <c r="T81" s="188">
        <v>0</v>
      </c>
      <c r="U81" s="195"/>
      <c r="V81" s="188">
        <v>0</v>
      </c>
      <c r="W81" s="195"/>
      <c r="X81" s="188">
        <v>0</v>
      </c>
      <c r="Y81" s="195"/>
      <c r="Z81" s="188">
        <v>0</v>
      </c>
      <c r="AA81" s="195"/>
      <c r="AB81" s="188">
        <v>0</v>
      </c>
      <c r="AC81" s="188">
        <v>0</v>
      </c>
    </row>
    <row r="82" spans="1:29" s="182" customFormat="1" x14ac:dyDescent="0.25">
      <c r="A82" s="189" t="s">
        <v>578</v>
      </c>
      <c r="B82" s="190" t="s">
        <v>548</v>
      </c>
      <c r="C82" s="194"/>
      <c r="D82" s="195"/>
      <c r="E82" s="196"/>
      <c r="F82" s="196"/>
      <c r="G82" s="188">
        <v>0</v>
      </c>
      <c r="H82" s="188">
        <v>0</v>
      </c>
      <c r="I82" s="188"/>
      <c r="J82" s="188">
        <v>0</v>
      </c>
      <c r="K82" s="188"/>
      <c r="L82" s="188">
        <v>0</v>
      </c>
      <c r="M82" s="196"/>
      <c r="N82" s="188">
        <v>0</v>
      </c>
      <c r="O82" s="195"/>
      <c r="P82" s="188">
        <v>0</v>
      </c>
      <c r="Q82" s="195"/>
      <c r="R82" s="188">
        <v>0</v>
      </c>
      <c r="S82" s="195"/>
      <c r="T82" s="188">
        <v>0</v>
      </c>
      <c r="U82" s="195"/>
      <c r="V82" s="188">
        <v>0</v>
      </c>
      <c r="W82" s="195"/>
      <c r="X82" s="188">
        <v>0</v>
      </c>
      <c r="Y82" s="195"/>
      <c r="Z82" s="188">
        <v>0</v>
      </c>
      <c r="AA82" s="195"/>
      <c r="AB82" s="188">
        <v>0</v>
      </c>
      <c r="AC82" s="188">
        <v>0</v>
      </c>
    </row>
    <row r="83" spans="1:29" s="182" customFormat="1" x14ac:dyDescent="0.25">
      <c r="A83" s="189" t="s">
        <v>579</v>
      </c>
      <c r="B83" s="190" t="s">
        <v>550</v>
      </c>
      <c r="C83" s="194"/>
      <c r="D83" s="195"/>
      <c r="E83" s="196"/>
      <c r="F83" s="196"/>
      <c r="G83" s="188">
        <v>0</v>
      </c>
      <c r="H83" s="188">
        <v>0</v>
      </c>
      <c r="I83" s="188"/>
      <c r="J83" s="188">
        <v>0</v>
      </c>
      <c r="K83" s="188"/>
      <c r="L83" s="188">
        <v>0</v>
      </c>
      <c r="M83" s="196"/>
      <c r="N83" s="188">
        <v>0</v>
      </c>
      <c r="O83" s="195"/>
      <c r="P83" s="188">
        <v>0</v>
      </c>
      <c r="Q83" s="195"/>
      <c r="R83" s="188">
        <v>0</v>
      </c>
      <c r="S83" s="195"/>
      <c r="T83" s="188">
        <v>0</v>
      </c>
      <c r="U83" s="195"/>
      <c r="V83" s="188">
        <v>0</v>
      </c>
      <c r="W83" s="195"/>
      <c r="X83" s="188">
        <v>0</v>
      </c>
      <c r="Y83" s="195"/>
      <c r="Z83" s="188">
        <v>0</v>
      </c>
      <c r="AA83" s="195"/>
      <c r="AB83" s="188">
        <v>0</v>
      </c>
      <c r="AC83" s="188">
        <v>0</v>
      </c>
    </row>
    <row r="84" spans="1:29" s="182" customFormat="1" x14ac:dyDescent="0.25">
      <c r="A84" s="189" t="s">
        <v>580</v>
      </c>
      <c r="B84" s="190" t="s">
        <v>552</v>
      </c>
      <c r="C84" s="194"/>
      <c r="D84" s="195"/>
      <c r="E84" s="196"/>
      <c r="F84" s="196"/>
      <c r="G84" s="188">
        <v>0</v>
      </c>
      <c r="H84" s="188">
        <v>0</v>
      </c>
      <c r="I84" s="188"/>
      <c r="J84" s="188">
        <v>0</v>
      </c>
      <c r="K84" s="188"/>
      <c r="L84" s="188">
        <v>0</v>
      </c>
      <c r="M84" s="196"/>
      <c r="N84" s="188">
        <v>0</v>
      </c>
      <c r="O84" s="195"/>
      <c r="P84" s="188">
        <v>1</v>
      </c>
      <c r="Q84" s="195"/>
      <c r="R84" s="188">
        <v>1</v>
      </c>
      <c r="S84" s="195"/>
      <c r="T84" s="188">
        <v>0</v>
      </c>
      <c r="U84" s="195"/>
      <c r="V84" s="188">
        <v>0</v>
      </c>
      <c r="W84" s="195"/>
      <c r="X84" s="188">
        <v>0</v>
      </c>
      <c r="Y84" s="195"/>
      <c r="Z84" s="188">
        <v>0</v>
      </c>
      <c r="AA84" s="195"/>
      <c r="AB84" s="188">
        <v>1</v>
      </c>
      <c r="AC84" s="188">
        <v>1</v>
      </c>
    </row>
    <row r="85" spans="1:29" s="182" customFormat="1" x14ac:dyDescent="0.25">
      <c r="A85" s="189" t="s">
        <v>581</v>
      </c>
      <c r="B85" s="190" t="s">
        <v>554</v>
      </c>
      <c r="C85" s="194"/>
      <c r="D85" s="195"/>
      <c r="E85" s="196"/>
      <c r="F85" s="196"/>
      <c r="G85" s="188">
        <v>0</v>
      </c>
      <c r="H85" s="188">
        <v>0</v>
      </c>
      <c r="I85" s="188"/>
      <c r="J85" s="188">
        <v>0</v>
      </c>
      <c r="K85" s="188"/>
      <c r="L85" s="188">
        <v>0</v>
      </c>
      <c r="M85" s="196"/>
      <c r="N85" s="188">
        <v>0</v>
      </c>
      <c r="O85" s="195"/>
      <c r="P85" s="188">
        <v>0</v>
      </c>
      <c r="Q85" s="195"/>
      <c r="R85" s="188">
        <v>0</v>
      </c>
      <c r="S85" s="195"/>
      <c r="T85" s="188">
        <v>0</v>
      </c>
      <c r="U85" s="195"/>
      <c r="V85" s="188">
        <v>0</v>
      </c>
      <c r="W85" s="195"/>
      <c r="X85" s="188">
        <v>0</v>
      </c>
      <c r="Y85" s="195"/>
      <c r="Z85" s="188">
        <v>0</v>
      </c>
      <c r="AA85" s="195"/>
      <c r="AB85" s="188">
        <v>0</v>
      </c>
      <c r="AC85" s="188">
        <v>0</v>
      </c>
    </row>
    <row r="86" spans="1:29" s="182" customFormat="1" x14ac:dyDescent="0.25">
      <c r="A86" s="189" t="s">
        <v>582</v>
      </c>
      <c r="B86" s="190" t="s">
        <v>556</v>
      </c>
      <c r="C86" s="197"/>
      <c r="D86" s="195"/>
      <c r="E86" s="196"/>
      <c r="F86" s="196"/>
      <c r="G86" s="188">
        <v>0</v>
      </c>
      <c r="H86" s="188">
        <v>0</v>
      </c>
      <c r="I86" s="188"/>
      <c r="J86" s="188">
        <v>0</v>
      </c>
      <c r="K86" s="188"/>
      <c r="L86" s="188">
        <v>0</v>
      </c>
      <c r="M86" s="196"/>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N21:O21"/>
    <mergeCell ref="R21:S21"/>
    <mergeCell ref="Z21:AA21"/>
    <mergeCell ref="A4:AA4"/>
    <mergeCell ref="A12:AA12"/>
    <mergeCell ref="A9:AA9"/>
    <mergeCell ref="A11:AA11"/>
    <mergeCell ref="A8:AA8"/>
    <mergeCell ref="A6:AA6"/>
    <mergeCell ref="T20:W20"/>
    <mergeCell ref="X20:AA20"/>
    <mergeCell ref="P21:Q21"/>
    <mergeCell ref="T21:U21"/>
    <mergeCell ref="V21:W21"/>
    <mergeCell ref="X21:Y21"/>
    <mergeCell ref="AB20:AC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M_TP1500.PR.0050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Реконструкция систем телемеханики ПП 110 кВ "Таврическая"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516</v>
      </c>
      <c r="F22" s="418"/>
      <c r="G22" s="418"/>
      <c r="H22" s="418"/>
      <c r="I22" s="418"/>
      <c r="J22" s="418"/>
      <c r="K22" s="418"/>
      <c r="L22" s="419"/>
      <c r="M22" s="403" t="s">
        <v>49</v>
      </c>
      <c r="N22" s="403" t="s">
        <v>48</v>
      </c>
      <c r="O22" s="403" t="s">
        <v>47</v>
      </c>
      <c r="P22" s="398" t="s">
        <v>265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426</v>
      </c>
      <c r="J23" s="401" t="s">
        <v>427</v>
      </c>
      <c r="K23" s="401" t="s">
        <v>428</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4" t="s">
        <v>13</v>
      </c>
      <c r="AG24" s="144" t="s">
        <v>12</v>
      </c>
      <c r="AH24" s="145" t="s">
        <v>2</v>
      </c>
      <c r="AI24" s="145"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33" sqref="B3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8" t="str">
        <f>'1. паспорт местоположение'!A5:C5</f>
        <v>Год раскрытия информации: 2023 год</v>
      </c>
      <c r="B5" s="428"/>
      <c r="C5" s="70"/>
      <c r="D5" s="70"/>
      <c r="E5" s="70"/>
      <c r="F5" s="70"/>
      <c r="G5" s="70"/>
      <c r="H5" s="70"/>
    </row>
    <row r="6" spans="1:8" ht="18.75" x14ac:dyDescent="0.3">
      <c r="A6" s="149"/>
      <c r="B6" s="149"/>
      <c r="C6" s="149"/>
      <c r="D6" s="149"/>
      <c r="E6" s="149"/>
      <c r="F6" s="149"/>
      <c r="G6" s="149"/>
      <c r="H6" s="149"/>
    </row>
    <row r="7" spans="1:8" ht="18.75" x14ac:dyDescent="0.25">
      <c r="A7" s="256" t="s">
        <v>9</v>
      </c>
      <c r="B7" s="256"/>
      <c r="C7" s="148"/>
      <c r="D7" s="148"/>
      <c r="E7" s="148"/>
      <c r="F7" s="148"/>
      <c r="G7" s="148"/>
      <c r="H7" s="148"/>
    </row>
    <row r="8" spans="1:8" ht="18.75" x14ac:dyDescent="0.25">
      <c r="A8" s="148"/>
      <c r="B8" s="148"/>
      <c r="C8" s="148"/>
      <c r="D8" s="148"/>
      <c r="E8" s="148"/>
      <c r="F8" s="148"/>
      <c r="G8" s="148"/>
      <c r="H8" s="148"/>
    </row>
    <row r="9" spans="1:8" x14ac:dyDescent="0.25">
      <c r="A9" s="262" t="str">
        <f>'6.2. Паспорт фин осв ввод'!A8:AA8</f>
        <v>АО "Россети Тюмень"</v>
      </c>
      <c r="B9" s="262"/>
      <c r="C9" s="146"/>
      <c r="D9" s="146"/>
      <c r="E9" s="146"/>
      <c r="F9" s="146"/>
      <c r="G9" s="146"/>
      <c r="H9" s="146"/>
    </row>
    <row r="10" spans="1:8" x14ac:dyDescent="0.25">
      <c r="A10" s="253" t="s">
        <v>8</v>
      </c>
      <c r="B10" s="253"/>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2" t="str">
        <f>'6.2. Паспорт фин осв ввод'!A11:AA11</f>
        <v>M_TP1500.PR.0050</v>
      </c>
      <c r="B12" s="262"/>
      <c r="C12" s="146"/>
      <c r="D12" s="146"/>
      <c r="E12" s="146"/>
      <c r="F12" s="146"/>
      <c r="G12" s="146"/>
      <c r="H12" s="146"/>
    </row>
    <row r="13" spans="1:8" x14ac:dyDescent="0.25">
      <c r="A13" s="253" t="s">
        <v>7</v>
      </c>
      <c r="B13" s="253"/>
      <c r="C13" s="147"/>
      <c r="D13" s="147"/>
      <c r="E13" s="147"/>
      <c r="F13" s="147"/>
      <c r="G13" s="147"/>
      <c r="H13" s="147"/>
    </row>
    <row r="14" spans="1:8" ht="18.75" x14ac:dyDescent="0.25">
      <c r="A14" s="11"/>
      <c r="B14" s="11"/>
      <c r="C14" s="11"/>
      <c r="D14" s="11"/>
      <c r="E14" s="11"/>
      <c r="F14" s="11"/>
      <c r="G14" s="11"/>
      <c r="H14" s="11"/>
    </row>
    <row r="15" spans="1:8" ht="18" customHeight="1" x14ac:dyDescent="0.25">
      <c r="A15" s="283" t="str">
        <f>'6.2. Паспорт фин осв ввод'!A14:AA14</f>
        <v>Реконструкция систем телемеханики ПП 110 кВ "Таврическая"</v>
      </c>
      <c r="B15" s="283"/>
      <c r="C15" s="146"/>
      <c r="D15" s="146"/>
      <c r="E15" s="146"/>
      <c r="F15" s="146"/>
      <c r="G15" s="146"/>
      <c r="H15" s="146"/>
    </row>
    <row r="16" spans="1:8" x14ac:dyDescent="0.25">
      <c r="A16" s="253" t="s">
        <v>6</v>
      </c>
      <c r="B16" s="253"/>
      <c r="C16" s="147"/>
      <c r="D16" s="147"/>
      <c r="E16" s="147"/>
      <c r="F16" s="147"/>
      <c r="G16" s="147"/>
      <c r="H16" s="147"/>
    </row>
    <row r="17" spans="1:2" x14ac:dyDescent="0.25">
      <c r="B17" s="117"/>
    </row>
    <row r="18" spans="1:2" ht="33.75" customHeight="1" x14ac:dyDescent="0.25">
      <c r="A18" s="426" t="s">
        <v>506</v>
      </c>
      <c r="B18" s="427"/>
    </row>
    <row r="19" spans="1:2" x14ac:dyDescent="0.25">
      <c r="B19" s="43"/>
    </row>
    <row r="20" spans="1:2" ht="16.5" thickBot="1" x14ac:dyDescent="0.3">
      <c r="B20" s="118"/>
    </row>
    <row r="21" spans="1:2" ht="16.5" thickBot="1" x14ac:dyDescent="0.3">
      <c r="A21" s="183" t="s">
        <v>377</v>
      </c>
      <c r="B21" s="120" t="str">
        <f>A15</f>
        <v>Реконструкция систем телемеханики ПП 110 кВ "Таврическая"</v>
      </c>
    </row>
    <row r="22" spans="1:2" ht="16.5" thickBot="1" x14ac:dyDescent="0.3">
      <c r="A22" s="119" t="s">
        <v>378</v>
      </c>
      <c r="B22" s="120" t="s">
        <v>583</v>
      </c>
    </row>
    <row r="23" spans="1:2" ht="16.5" thickBot="1" x14ac:dyDescent="0.3">
      <c r="A23" s="119" t="s">
        <v>343</v>
      </c>
      <c r="B23" s="121" t="s">
        <v>539</v>
      </c>
    </row>
    <row r="24" spans="1:2" ht="16.5" thickBot="1" x14ac:dyDescent="0.3">
      <c r="A24" s="119" t="s">
        <v>379</v>
      </c>
      <c r="B24" s="121" t="s">
        <v>623</v>
      </c>
    </row>
    <row r="25" spans="1:2" ht="16.5" thickBot="1" x14ac:dyDescent="0.3">
      <c r="A25" s="122" t="s">
        <v>380</v>
      </c>
      <c r="B25" s="120">
        <f>'3.3 паспорт описание'!C29</f>
        <v>2025</v>
      </c>
    </row>
    <row r="26" spans="1:2" ht="16.5" thickBot="1" x14ac:dyDescent="0.3">
      <c r="A26" s="123" t="s">
        <v>381</v>
      </c>
      <c r="B26" s="124" t="str">
        <f>'3.3 паспорт описание'!C30</f>
        <v>Н</v>
      </c>
    </row>
    <row r="27" spans="1:2" ht="29.25" thickBot="1" x14ac:dyDescent="0.3">
      <c r="A27" s="131" t="s">
        <v>536</v>
      </c>
      <c r="B27" s="198">
        <v>35.95684</v>
      </c>
    </row>
    <row r="28" spans="1:2" ht="16.5" thickBot="1" x14ac:dyDescent="0.3">
      <c r="A28" s="126" t="s">
        <v>382</v>
      </c>
      <c r="B28" s="126" t="s">
        <v>626</v>
      </c>
    </row>
    <row r="29" spans="1:2" ht="29.25" thickBot="1" x14ac:dyDescent="0.3">
      <c r="A29" s="132" t="s">
        <v>383</v>
      </c>
      <c r="B29" s="126" t="s">
        <v>529</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529</v>
      </c>
    </row>
    <row r="57" spans="1:2" x14ac:dyDescent="0.25">
      <c r="A57" s="129" t="s">
        <v>402</v>
      </c>
      <c r="B57" s="129" t="s">
        <v>620</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529</v>
      </c>
    </row>
    <row r="63" spans="1:2" ht="29.25" thickBot="1" x14ac:dyDescent="0.3">
      <c r="A63" s="122" t="s">
        <v>408</v>
      </c>
      <c r="B63" s="126" t="s">
        <v>529</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529</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529</v>
      </c>
    </row>
    <row r="73" spans="1:2" ht="28.5" x14ac:dyDescent="0.25">
      <c r="A73" s="125" t="s">
        <v>417</v>
      </c>
      <c r="B73" s="423" t="s">
        <v>528</v>
      </c>
    </row>
    <row r="74" spans="1:2" x14ac:dyDescent="0.25">
      <c r="A74" s="129" t="s">
        <v>418</v>
      </c>
      <c r="B74" s="424"/>
    </row>
    <row r="75" spans="1:2" x14ac:dyDescent="0.25">
      <c r="A75" s="129" t="s">
        <v>419</v>
      </c>
      <c r="B75" s="424"/>
    </row>
    <row r="76" spans="1:2" x14ac:dyDescent="0.25">
      <c r="A76" s="129" t="s">
        <v>420</v>
      </c>
      <c r="B76" s="424"/>
    </row>
    <row r="77" spans="1:2" x14ac:dyDescent="0.25">
      <c r="A77" s="129" t="s">
        <v>421</v>
      </c>
      <c r="B77" s="424"/>
    </row>
    <row r="78" spans="1:2" ht="16.5" thickBot="1" x14ac:dyDescent="0.3">
      <c r="A78" s="137" t="s">
        <v>422</v>
      </c>
      <c r="B78" s="42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2023-03-30T06:44:48Z</dcterms:modified>
</cp:coreProperties>
</file>